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по верт года" sheetId="2" r:id="rId1"/>
  </sheets>
  <definedNames>
    <definedName name="_xlnm.Print_Titles" localSheetId="0">'по верт года'!$6:$9</definedName>
    <definedName name="_xlnm.Print_Area" localSheetId="0">'по верт года'!$A$1:$M$267</definedName>
  </definedNames>
  <calcPr calcId="125725"/>
</workbook>
</file>

<file path=xl/calcChain.xml><?xml version="1.0" encoding="utf-8"?>
<calcChain xmlns="http://schemas.openxmlformats.org/spreadsheetml/2006/main">
  <c r="G217" i="2"/>
  <c r="G216"/>
  <c r="G215"/>
  <c r="G214"/>
  <c r="G213"/>
  <c r="G212"/>
  <c r="G211"/>
  <c r="H210"/>
  <c r="I210"/>
  <c r="J210"/>
  <c r="K210"/>
  <c r="J255"/>
  <c r="J247"/>
  <c r="J87"/>
  <c r="G210" l="1"/>
  <c r="J239"/>
  <c r="J245"/>
  <c r="J237" s="1"/>
  <c r="K241"/>
  <c r="J241"/>
  <c r="I241"/>
  <c r="H241"/>
  <c r="K240"/>
  <c r="J240"/>
  <c r="I240"/>
  <c r="H240"/>
  <c r="K239"/>
  <c r="I239"/>
  <c r="H239"/>
  <c r="K238"/>
  <c r="J238"/>
  <c r="I238"/>
  <c r="H238"/>
  <c r="K237"/>
  <c r="K234" s="1"/>
  <c r="I237"/>
  <c r="H237"/>
  <c r="K236"/>
  <c r="J236"/>
  <c r="I236"/>
  <c r="H236"/>
  <c r="K235"/>
  <c r="J235"/>
  <c r="I235"/>
  <c r="H235"/>
  <c r="H234" s="1"/>
  <c r="J230"/>
  <c r="J229"/>
  <c r="J221" s="1"/>
  <c r="H220"/>
  <c r="I220"/>
  <c r="J220"/>
  <c r="K220"/>
  <c r="H221"/>
  <c r="I221"/>
  <c r="K221"/>
  <c r="H222"/>
  <c r="I222"/>
  <c r="J222"/>
  <c r="K222"/>
  <c r="H223"/>
  <c r="I223"/>
  <c r="J223"/>
  <c r="K223"/>
  <c r="H224"/>
  <c r="I224"/>
  <c r="J224"/>
  <c r="K224"/>
  <c r="H225"/>
  <c r="I225"/>
  <c r="J225"/>
  <c r="K225"/>
  <c r="I219"/>
  <c r="J219"/>
  <c r="K219"/>
  <c r="H219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I107"/>
  <c r="J107"/>
  <c r="K107"/>
  <c r="K106" s="1"/>
  <c r="H107"/>
  <c r="H132"/>
  <c r="I132"/>
  <c r="J132"/>
  <c r="K132"/>
  <c r="H133"/>
  <c r="I133"/>
  <c r="J133"/>
  <c r="K133"/>
  <c r="H134"/>
  <c r="I134"/>
  <c r="J134"/>
  <c r="K134"/>
  <c r="H135"/>
  <c r="I135"/>
  <c r="J135"/>
  <c r="K135"/>
  <c r="H136"/>
  <c r="I136"/>
  <c r="J136"/>
  <c r="K136"/>
  <c r="H137"/>
  <c r="I137"/>
  <c r="J137"/>
  <c r="K137"/>
  <c r="I131"/>
  <c r="J131"/>
  <c r="K131"/>
  <c r="K130" s="1"/>
  <c r="H131"/>
  <c r="H164"/>
  <c r="I164"/>
  <c r="J164"/>
  <c r="K164"/>
  <c r="H165"/>
  <c r="I165"/>
  <c r="J165"/>
  <c r="K165"/>
  <c r="H166"/>
  <c r="I166"/>
  <c r="J166"/>
  <c r="K166"/>
  <c r="H167"/>
  <c r="I167"/>
  <c r="J167"/>
  <c r="K167"/>
  <c r="H168"/>
  <c r="I168"/>
  <c r="J168"/>
  <c r="K168"/>
  <c r="H169"/>
  <c r="I169"/>
  <c r="J169"/>
  <c r="K169"/>
  <c r="I163"/>
  <c r="J163"/>
  <c r="K163"/>
  <c r="K162" s="1"/>
  <c r="H163"/>
  <c r="J198"/>
  <c r="G198" s="1"/>
  <c r="I102"/>
  <c r="I78" s="1"/>
  <c r="I101"/>
  <c r="I98" s="1"/>
  <c r="J93"/>
  <c r="J86"/>
  <c r="J85"/>
  <c r="I53"/>
  <c r="G53" s="1"/>
  <c r="H28"/>
  <c r="I28"/>
  <c r="J28"/>
  <c r="K28"/>
  <c r="H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I27"/>
  <c r="J27"/>
  <c r="K27"/>
  <c r="H27"/>
  <c r="G37"/>
  <c r="G39"/>
  <c r="G41"/>
  <c r="G36"/>
  <c r="J34"/>
  <c r="G257"/>
  <c r="G256"/>
  <c r="G255"/>
  <c r="G254"/>
  <c r="G253"/>
  <c r="G252"/>
  <c r="G251"/>
  <c r="K250"/>
  <c r="J250"/>
  <c r="I250"/>
  <c r="H250"/>
  <c r="G249"/>
  <c r="G248"/>
  <c r="G246"/>
  <c r="G244"/>
  <c r="G243"/>
  <c r="K242"/>
  <c r="I242"/>
  <c r="H242"/>
  <c r="G233"/>
  <c r="G232"/>
  <c r="G231"/>
  <c r="G230"/>
  <c r="G229"/>
  <c r="G228"/>
  <c r="G227"/>
  <c r="K226"/>
  <c r="J226"/>
  <c r="I226"/>
  <c r="H226"/>
  <c r="G209"/>
  <c r="G208"/>
  <c r="G207"/>
  <c r="G206"/>
  <c r="G205"/>
  <c r="G204"/>
  <c r="G203"/>
  <c r="K202"/>
  <c r="J202"/>
  <c r="I202"/>
  <c r="H202"/>
  <c r="G201"/>
  <c r="G200"/>
  <c r="G199"/>
  <c r="G197"/>
  <c r="G196"/>
  <c r="G195"/>
  <c r="K194"/>
  <c r="I194"/>
  <c r="H194"/>
  <c r="G193"/>
  <c r="G192"/>
  <c r="G191"/>
  <c r="G190"/>
  <c r="G189"/>
  <c r="G188"/>
  <c r="G187"/>
  <c r="K186"/>
  <c r="J186"/>
  <c r="I186"/>
  <c r="H186"/>
  <c r="G185"/>
  <c r="G184"/>
  <c r="G183"/>
  <c r="G182"/>
  <c r="G181"/>
  <c r="G180"/>
  <c r="G179"/>
  <c r="K178"/>
  <c r="J178"/>
  <c r="I178"/>
  <c r="H178"/>
  <c r="G177"/>
  <c r="G176"/>
  <c r="G175"/>
  <c r="G174"/>
  <c r="G173"/>
  <c r="G172"/>
  <c r="G171"/>
  <c r="K170"/>
  <c r="J170"/>
  <c r="I170"/>
  <c r="H170"/>
  <c r="G161"/>
  <c r="G160"/>
  <c r="G159"/>
  <c r="G158"/>
  <c r="G157"/>
  <c r="G156"/>
  <c r="G155"/>
  <c r="K154"/>
  <c r="J154"/>
  <c r="I154"/>
  <c r="H154"/>
  <c r="G153"/>
  <c r="G152"/>
  <c r="G151"/>
  <c r="G150"/>
  <c r="G149"/>
  <c r="G148"/>
  <c r="G147"/>
  <c r="K146"/>
  <c r="J146"/>
  <c r="I146"/>
  <c r="H146"/>
  <c r="G145"/>
  <c r="G144"/>
  <c r="G143"/>
  <c r="G142"/>
  <c r="G141"/>
  <c r="G140"/>
  <c r="G139"/>
  <c r="K138"/>
  <c r="J138"/>
  <c r="I138"/>
  <c r="H138"/>
  <c r="G129"/>
  <c r="G128"/>
  <c r="G127"/>
  <c r="G126"/>
  <c r="G125"/>
  <c r="G124"/>
  <c r="G123"/>
  <c r="K122"/>
  <c r="J122"/>
  <c r="I122"/>
  <c r="H122"/>
  <c r="G121"/>
  <c r="G120"/>
  <c r="G119"/>
  <c r="G118"/>
  <c r="G117"/>
  <c r="G116"/>
  <c r="G115"/>
  <c r="K114"/>
  <c r="J114"/>
  <c r="I114"/>
  <c r="H114"/>
  <c r="G105"/>
  <c r="G104"/>
  <c r="G103"/>
  <c r="G100"/>
  <c r="G99"/>
  <c r="K98"/>
  <c r="J98"/>
  <c r="H98"/>
  <c r="G97"/>
  <c r="G96"/>
  <c r="G95"/>
  <c r="G94"/>
  <c r="G93"/>
  <c r="G92"/>
  <c r="G91"/>
  <c r="K90"/>
  <c r="J90"/>
  <c r="I90"/>
  <c r="H90"/>
  <c r="G89"/>
  <c r="G88"/>
  <c r="G86"/>
  <c r="G84"/>
  <c r="G83"/>
  <c r="K82"/>
  <c r="I82"/>
  <c r="H82"/>
  <c r="G73"/>
  <c r="G72"/>
  <c r="G71"/>
  <c r="G70"/>
  <c r="G69"/>
  <c r="G68"/>
  <c r="G67"/>
  <c r="K66"/>
  <c r="J66"/>
  <c r="I66"/>
  <c r="H66"/>
  <c r="G65"/>
  <c r="G64"/>
  <c r="G63"/>
  <c r="G62"/>
  <c r="G61"/>
  <c r="G60"/>
  <c r="G59"/>
  <c r="K58"/>
  <c r="J58"/>
  <c r="I58"/>
  <c r="H58"/>
  <c r="G57"/>
  <c r="G56"/>
  <c r="G55"/>
  <c r="G54"/>
  <c r="G52"/>
  <c r="G51"/>
  <c r="K50"/>
  <c r="J50"/>
  <c r="H50"/>
  <c r="G49"/>
  <c r="G48"/>
  <c r="G47"/>
  <c r="G46"/>
  <c r="G45"/>
  <c r="G44"/>
  <c r="G43"/>
  <c r="K42"/>
  <c r="J42"/>
  <c r="I42"/>
  <c r="H42"/>
  <c r="G40"/>
  <c r="G38"/>
  <c r="G35"/>
  <c r="I34"/>
  <c r="H34"/>
  <c r="K18"/>
  <c r="I18"/>
  <c r="H18"/>
  <c r="G25"/>
  <c r="G24"/>
  <c r="G23"/>
  <c r="G20"/>
  <c r="G19"/>
  <c r="H12"/>
  <c r="I12"/>
  <c r="J12"/>
  <c r="K12"/>
  <c r="H13"/>
  <c r="I13"/>
  <c r="K13"/>
  <c r="H14"/>
  <c r="I14"/>
  <c r="K14"/>
  <c r="H15"/>
  <c r="I15"/>
  <c r="J15"/>
  <c r="K15"/>
  <c r="H16"/>
  <c r="I16"/>
  <c r="J16"/>
  <c r="K16"/>
  <c r="H17"/>
  <c r="I17"/>
  <c r="J17"/>
  <c r="K17"/>
  <c r="H11"/>
  <c r="I11"/>
  <c r="J11"/>
  <c r="K11"/>
  <c r="J22"/>
  <c r="G22" s="1"/>
  <c r="J21"/>
  <c r="J13" s="1"/>
  <c r="B9"/>
  <c r="C9" s="1"/>
  <c r="D9" s="1"/>
  <c r="F9" s="1"/>
  <c r="G9" s="1"/>
  <c r="H9" s="1"/>
  <c r="I9" s="1"/>
  <c r="J9" s="1"/>
  <c r="K9" s="1"/>
  <c r="L9" s="1"/>
  <c r="M9" s="1"/>
  <c r="H10" l="1"/>
  <c r="J194"/>
  <c r="G245"/>
  <c r="G250"/>
  <c r="G167"/>
  <c r="G110"/>
  <c r="I106"/>
  <c r="G236"/>
  <c r="G238"/>
  <c r="I234"/>
  <c r="G21"/>
  <c r="J79"/>
  <c r="J263" s="1"/>
  <c r="G241"/>
  <c r="I262"/>
  <c r="K10"/>
  <c r="G102"/>
  <c r="G101"/>
  <c r="I77"/>
  <c r="J80"/>
  <c r="J264" s="1"/>
  <c r="J76"/>
  <c r="J75"/>
  <c r="J259" s="1"/>
  <c r="I79"/>
  <c r="I263" s="1"/>
  <c r="I76"/>
  <c r="H75"/>
  <c r="H259" s="1"/>
  <c r="K81"/>
  <c r="K265" s="1"/>
  <c r="K80"/>
  <c r="K264" s="1"/>
  <c r="K79"/>
  <c r="K78"/>
  <c r="K262" s="1"/>
  <c r="K77"/>
  <c r="K261" s="1"/>
  <c r="K76"/>
  <c r="K75"/>
  <c r="J81"/>
  <c r="J265"/>
  <c r="I50"/>
  <c r="J77"/>
  <c r="J261" s="1"/>
  <c r="I81"/>
  <c r="I265" s="1"/>
  <c r="I80"/>
  <c r="I264" s="1"/>
  <c r="I10"/>
  <c r="G58"/>
  <c r="G226"/>
  <c r="G240"/>
  <c r="I29"/>
  <c r="I261" s="1"/>
  <c r="J78"/>
  <c r="I75"/>
  <c r="I259" s="1"/>
  <c r="H81"/>
  <c r="H265" s="1"/>
  <c r="H80"/>
  <c r="H264" s="1"/>
  <c r="H79"/>
  <c r="H263" s="1"/>
  <c r="H78"/>
  <c r="H77"/>
  <c r="H261" s="1"/>
  <c r="H76"/>
  <c r="H260" s="1"/>
  <c r="G219"/>
  <c r="K260"/>
  <c r="K263"/>
  <c r="G17"/>
  <c r="G16"/>
  <c r="G15"/>
  <c r="J14"/>
  <c r="G13"/>
  <c r="G12"/>
  <c r="J18"/>
  <c r="G18" s="1"/>
  <c r="G169"/>
  <c r="G165"/>
  <c r="G136"/>
  <c r="J130"/>
  <c r="G132"/>
  <c r="G112"/>
  <c r="G109"/>
  <c r="J106"/>
  <c r="G108"/>
  <c r="J234"/>
  <c r="G85"/>
  <c r="G87"/>
  <c r="I130"/>
  <c r="G134"/>
  <c r="G170"/>
  <c r="G186"/>
  <c r="J242"/>
  <c r="G242" s="1"/>
  <c r="G247"/>
  <c r="G31"/>
  <c r="J82"/>
  <c r="H218"/>
  <c r="G225"/>
  <c r="G223"/>
  <c r="K259"/>
  <c r="G237"/>
  <c r="G235"/>
  <c r="G239"/>
  <c r="G234"/>
  <c r="I218"/>
  <c r="K218"/>
  <c r="G221"/>
  <c r="G224"/>
  <c r="G222"/>
  <c r="J218"/>
  <c r="G220"/>
  <c r="J74"/>
  <c r="G163"/>
  <c r="G168"/>
  <c r="G166"/>
  <c r="J162"/>
  <c r="G164"/>
  <c r="G137"/>
  <c r="G135"/>
  <c r="G133"/>
  <c r="G107"/>
  <c r="G113"/>
  <c r="G111"/>
  <c r="G90"/>
  <c r="H106"/>
  <c r="G146"/>
  <c r="I162"/>
  <c r="G178"/>
  <c r="G194"/>
  <c r="G202"/>
  <c r="G131"/>
  <c r="H130"/>
  <c r="H162"/>
  <c r="G138"/>
  <c r="G122"/>
  <c r="G114"/>
  <c r="G154"/>
  <c r="G98"/>
  <c r="G82"/>
  <c r="G66"/>
  <c r="J26"/>
  <c r="G50"/>
  <c r="G42"/>
  <c r="G28"/>
  <c r="G27"/>
  <c r="K34"/>
  <c r="G34" s="1"/>
  <c r="K26"/>
  <c r="G33"/>
  <c r="G32"/>
  <c r="G30"/>
  <c r="G29"/>
  <c r="H26"/>
  <c r="G11"/>
  <c r="G162" l="1"/>
  <c r="J262"/>
  <c r="G78"/>
  <c r="G263"/>
  <c r="I26"/>
  <c r="G81"/>
  <c r="G75"/>
  <c r="G261"/>
  <c r="G265"/>
  <c r="G76"/>
  <c r="G106"/>
  <c r="G259"/>
  <c r="K258"/>
  <c r="I260"/>
  <c r="I258" s="1"/>
  <c r="I74"/>
  <c r="G77"/>
  <c r="G80"/>
  <c r="H262"/>
  <c r="G262" s="1"/>
  <c r="G79"/>
  <c r="G264"/>
  <c r="H258"/>
  <c r="J260"/>
  <c r="J258" s="1"/>
  <c r="G130"/>
  <c r="K74"/>
  <c r="G14"/>
  <c r="J10"/>
  <c r="G10" s="1"/>
  <c r="G218"/>
  <c r="H74"/>
  <c r="G26"/>
  <c r="G74" l="1"/>
  <c r="G258"/>
  <c r="G260"/>
</calcChain>
</file>

<file path=xl/sharedStrings.xml><?xml version="1.0" encoding="utf-8"?>
<sst xmlns="http://schemas.openxmlformats.org/spreadsheetml/2006/main" count="141" uniqueCount="103">
  <si>
    <t>Наименование мероприятия</t>
  </si>
  <si>
    <t>Участник муници-пальной программы</t>
  </si>
  <si>
    <t>1.1.</t>
  </si>
  <si>
    <t>2.1.</t>
  </si>
  <si>
    <t>2.2.</t>
  </si>
  <si>
    <t>2.3.</t>
  </si>
  <si>
    <t>Основное мероприятие № 3 «Реализация программ в области физической культуры и спорта»</t>
  </si>
  <si>
    <t>3.1.</t>
  </si>
  <si>
    <t>Основное мероприятие № 4 «Организация и проведение спортивно-массовых и физкультурно-оздоровительных мероприятий»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</si>
  <si>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</si>
  <si>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</si>
  <si>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</si>
  <si>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</si>
  <si>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№ п/п</t>
  </si>
  <si>
    <t>Мероприятие № 1.1.«Расходы на обеспечение функций органов местного самоуправления в сфере физической культуры и спорта»</t>
  </si>
  <si>
    <t>2.4</t>
  </si>
  <si>
    <t>3.3</t>
  </si>
  <si>
    <t>3.4</t>
  </si>
  <si>
    <t xml:space="preserve">Годы реализации </t>
  </si>
  <si>
    <t>Объем финансирования,  тыс. рублей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</si>
  <si>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</si>
  <si>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</si>
  <si>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</si>
  <si>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</si>
  <si>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</si>
  <si>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</si>
  <si>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</si>
  <si>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2.5.</t>
  </si>
  <si>
    <t>3.6.</t>
  </si>
  <si>
    <t>3.7.</t>
  </si>
  <si>
    <t>3.8.</t>
  </si>
  <si>
    <t>3.9.</t>
  </si>
  <si>
    <t>Основное мероприятие № 1 «Руководство и управление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</si>
  <si>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</si>
  <si>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</si>
  <si>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</si>
  <si>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</si>
  <si>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</si>
  <si>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</si>
  <si>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</si>
  <si>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Мероприятие № 3.2 «Реализация мероприятий в области физической культуры и спорта, наказы избирателей»</t>
  </si>
  <si>
    <t>3.2.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</si>
  <si>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</si>
  <si>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Мероприятие № 3.4 «Строительство спортивной инфраструктуры в целях обеспечения условий для занятий физической культурой и массового спорта» (Спортивный комплекс. Адрес объекта: Кавказский район, п. Степной, ул. Мира, 36), в том числе:</t>
  </si>
  <si>
    <t>3.4.1</t>
  </si>
  <si>
    <t>3.4.2</t>
  </si>
  <si>
    <t>Мероприятие № 3.4.1 "Строительство малобюджетных спортивных залов шаговой доступности в софинансировании с краевым бюджетом"</t>
  </si>
  <si>
    <t xml:space="preserve">Мероприятие № 3.4.2 "Капитальные вложения в объекты муниципальной собственности" </t>
  </si>
  <si>
    <t>Мероприятие № 3.5  "Строительство объектов социального и производственного комплексов (спортивный зал в ст. Казанской)", в том числе:</t>
  </si>
  <si>
    <t>3.5</t>
  </si>
  <si>
    <t>3.5.1</t>
  </si>
  <si>
    <t>3.5.2</t>
  </si>
  <si>
    <t>Мероприятие № 3.5.1 "Проектно-сметная документация на строительство спортивного зала в ст. Казанской,, экспертиза, технологическое присоединение к сетям, приемо-сдаточная документация"</t>
  </si>
  <si>
    <t>Мероприятие № 3.5.2. "Выполнение строительно-монтажных работ по объекту: «Универсальный спортивный комплекс по адресу: Кавказский район, ст. Казанская, пер. Вокзальный, 6А»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</si>
  <si>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</si>
  <si>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>Мероприятие № 3.7 "Дополнительная помощь местным бюджетам для решения социально-значимых вопросов", в том числе:</t>
  </si>
  <si>
    <t>Мероприятие № 3.7.1 "Подготовка к зиме спортивных учреждений"</t>
  </si>
  <si>
    <t>3.7.1</t>
  </si>
  <si>
    <t>3.7.2</t>
  </si>
  <si>
    <t>Мероприятие № 3.7.3 "Капитальный, текущий ремонт, укрепление материально-технической базы (МБУ СШ «Прометей»)"</t>
  </si>
  <si>
    <t>Мероприятие № 3.7.2 "Приобретение автобуса для нужд МБУ спортивной школы № 1" г. Кропоткина"</t>
  </si>
  <si>
    <t>3.7.3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</si>
  <si>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</si>
  <si>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Мероприятие № 3.9 "Проектно-сметная документация на осуществление капитального ремонта (МБУ СШ «Ника»)"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</si>
  <si>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</si>
  <si>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</si>
  <si>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</si>
  <si>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>Развитие массовой физической культуры среди населения муниципального образования Кавказский район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</si>
  <si>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</si>
  <si>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Осуществление выплат отдельным категориям работников (тренерам), осуществляющим подготовку спортивного резерва</t>
  </si>
  <si>
    <t>Учрежде-ния подведомственные отделу по физиче-ской культуре и спорту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</si>
  <si>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</si>
  <si>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2015 год-капитальный ремонт кровли МБУ ДОД ДЮСШ «Смена»; 2016 год-ремонт туалетов в МБУ ДОД ДЮСШ «Юность»</t>
  </si>
  <si>
    <t>Администрация МО Кавказский район</t>
  </si>
  <si>
    <t>2015 год-ремонт раздевалок стадиона «Юность»;</t>
  </si>
  <si>
    <t>2016 год-ремонт раздевалок в МБУ «Физкультурно-спортивный центр»;</t>
  </si>
  <si>
    <t>2017 год-ремонт главного входа и сан.узла в МБУ СШ «Ника»;</t>
  </si>
  <si>
    <t>2018 год- частичная замену отопления и ремонт полива футбольного поля в МБУ СШ «Ника»; ремонт раздевалок в МБУ СШ «Смена»</t>
  </si>
  <si>
    <t>Введение в эксплуатацию спортивного комплекса на территории Лосевского сельского поселения</t>
  </si>
  <si>
    <t xml:space="preserve">Приобретение спортивно-технологического оборудования, инвентаря и экипировки для базовых видов спорта </t>
  </si>
  <si>
    <t>Укрепление материально-технической базы спортивных школ, подведомственных отделу по физической культуре и спорту</t>
  </si>
  <si>
    <t>Подготовка к зиме учреждений, подведомственных отделу по физической культуре и спорту</t>
  </si>
  <si>
    <t>Приобретен автобус для МБУ СШ № 1</t>
  </si>
  <si>
    <t>Ремонт кровли в МБУ СШ «Прометей»</t>
  </si>
  <si>
    <t>Вовлечение молодёжи в систематические занятия спортом, рост спортивного мастерства спортсменов района</t>
  </si>
  <si>
    <t>Учреждения подведомственные отделу по физической культуре и спорту</t>
  </si>
  <si>
    <t>Достижение высоких результатов на соревнованиях спортсменами МО Кавказский район.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</si>
  <si>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</si>
  <si>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</si>
  <si>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Осуществление капитального ремонта (МБУ СШ «Ника»</t>
  </si>
  <si>
    <t>Строительство спортивного зала в ст. Казанской</t>
  </si>
  <si>
    <t>Непосредственный результат реализации мероприятия</t>
  </si>
  <si>
    <t>Увеличение количества занимающихся в учрежде-ниях подведомственных отделу по физической культуре и спорту</t>
  </si>
  <si>
    <t xml:space="preserve">всего </t>
  </si>
  <si>
    <t>3.10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</si>
  <si>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</si>
  <si>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Статус (*)</t>
  </si>
  <si>
    <t>2019 год-приобретение баскетбольных мячей в МБУ СШ "Смена"; частичная замена системы отопления и установка котлов на газовые насосы в МБУ СШ "Ника"</t>
  </si>
  <si>
    <t>На прохождение углублённого медицинского осмотра спортсменов спортивных школ, полдведомственных отделу по физической культуре и спорту администрации МО Кавказский район</t>
  </si>
  <si>
    <t>ПЕРЕЧЕНЬ основных мероприятий муниципальной программы "Развитие физической культуры и спорта"</t>
  </si>
  <si>
    <t>Заместитель главы муниципального образования Кавказский район                                                                                 О.М. Ляхов</t>
  </si>
  <si>
    <t>ПРИЛОЖЕНИЕ № 1
к изменениям, утвержденным постановлением администрации муниципального образования
Кавказский район
от 21.06.2019  № 842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</si>
  <si>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21.06.2019  № 842 )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</si>
</sst>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wrapText="1"/>
    </xf>
    <xf numFmtId="165" fontId="1" fillId="0" borderId="3" xfId="0" applyNumberFormat="1" applyFont="1" applyFill="1" applyBorder="1" applyAlignment="1">
      <alignment horizontal="center" wrapText="1"/>
    </xf>
    <xf numFmtId="165" fontId="1" fillId="0" borderId="7" xfId="0" applyNumberFormat="1" applyFont="1" applyFill="1" applyBorder="1" applyAlignment="1">
      <alignment horizontal="center" wrapText="1"/>
    </xf>
    <xf numFmtId="165" fontId="1" fillId="0" borderId="6" xfId="0" applyNumberFormat="1" applyFont="1" applyFill="1" applyBorder="1" applyAlignment="1">
      <alignment horizontal="center" wrapText="1"/>
    </xf>
    <xf numFmtId="3" fontId="1" fillId="0" borderId="3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/>
    <xf numFmtId="0" fontId="1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5" fontId="1" fillId="0" borderId="0" xfId="0" applyNumberFormat="1" applyFont="1" applyFill="1" applyAlignment="1">
      <alignment horizont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165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8"/>
  <sheetViews>
    <sheetView tabSelected="1" view="pageBreakPreview" zoomScale="60" zoomScaleNormal="75" workbookViewId="0">
      <selection activeCell="H9" sqref="H9"/>
    </sheetView>
  </sheetViews>
  <sheetFormatPr defaultRowHeight="15.75"/>
  <cols>
    <col min="1" max="1" width="6.28515625" style="8" customWidth="1"/>
    <col min="2" max="2" width="40.7109375" style="7" customWidth="1"/>
    <col min="3" max="3" width="15.28515625" style="7" hidden="1" customWidth="1"/>
    <col min="4" max="4" width="0" style="7" hidden="1" customWidth="1"/>
    <col min="5" max="5" width="6.7109375" style="23" customWidth="1"/>
    <col min="6" max="6" width="11.42578125" style="7" customWidth="1"/>
    <col min="7" max="7" width="10.85546875" style="10" customWidth="1"/>
    <col min="8" max="8" width="9.140625" style="10"/>
    <col min="9" max="9" width="13" style="10" customWidth="1"/>
    <col min="10" max="10" width="11.5703125" style="10" customWidth="1"/>
    <col min="11" max="11" width="13.42578125" style="10" customWidth="1"/>
    <col min="12" max="12" width="20.140625" style="7" customWidth="1"/>
    <col min="13" max="13" width="15.85546875" style="7" customWidth="1"/>
    <col min="14" max="16384" width="9.140625" style="7"/>
  </cols>
  <sheetData>
    <row r="1" spans="1:13" ht="91.5" customHeight="1">
      <c r="B1" s="28"/>
      <c r="C1" s="28"/>
      <c r="D1" s="28"/>
      <c r="E1" s="28"/>
      <c r="F1" s="28"/>
      <c r="G1" s="29"/>
      <c r="H1" s="29"/>
      <c r="I1" s="29"/>
      <c r="J1" s="76" t="s">
        <v>101</v>
      </c>
      <c r="K1" s="76"/>
      <c r="L1" s="76"/>
      <c r="M1" s="76"/>
    </row>
    <row r="2" spans="1:13" s="28" customFormat="1" ht="10.5" customHeight="1">
      <c r="A2" s="8"/>
      <c r="G2" s="29"/>
      <c r="H2" s="29"/>
      <c r="I2" s="29"/>
      <c r="J2" s="29"/>
      <c r="K2" s="29"/>
      <c r="L2" s="29"/>
      <c r="M2" s="29"/>
    </row>
    <row r="3" spans="1:13" ht="204.75" customHeight="1">
      <c r="B3" s="28"/>
      <c r="C3" s="28"/>
      <c r="D3" s="28"/>
      <c r="E3" s="28"/>
      <c r="F3" s="28"/>
      <c r="G3" s="29"/>
      <c r="H3" s="29"/>
      <c r="I3" s="29"/>
      <c r="J3" s="76" t="s">
        <v>102</v>
      </c>
      <c r="K3" s="76"/>
      <c r="L3" s="76"/>
      <c r="M3" s="76"/>
    </row>
    <row r="4" spans="1:13" s="28" customFormat="1" ht="33" customHeight="1">
      <c r="A4" s="27"/>
      <c r="B4" s="77" t="s">
        <v>99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16.5" thickBot="1">
      <c r="B5" s="28"/>
      <c r="C5" s="28"/>
      <c r="D5" s="28"/>
      <c r="E5" s="28"/>
      <c r="F5" s="28"/>
      <c r="G5" s="29"/>
      <c r="H5" s="29"/>
      <c r="I5" s="29"/>
      <c r="J5" s="29"/>
      <c r="K5" s="29"/>
      <c r="L5" s="28"/>
      <c r="M5" s="28"/>
    </row>
    <row r="6" spans="1:13" ht="38.25" customHeight="1">
      <c r="A6" s="60" t="s">
        <v>13</v>
      </c>
      <c r="B6" s="78" t="s">
        <v>0</v>
      </c>
      <c r="C6" s="70" t="s">
        <v>1</v>
      </c>
      <c r="D6" s="28"/>
      <c r="E6" s="60" t="s">
        <v>96</v>
      </c>
      <c r="F6" s="57" t="s">
        <v>18</v>
      </c>
      <c r="G6" s="53" t="s">
        <v>19</v>
      </c>
      <c r="H6" s="53"/>
      <c r="I6" s="53"/>
      <c r="J6" s="53"/>
      <c r="K6" s="53"/>
      <c r="L6" s="58" t="s">
        <v>91</v>
      </c>
      <c r="M6" s="51" t="s">
        <v>20</v>
      </c>
    </row>
    <row r="7" spans="1:13" ht="36.75" customHeight="1" thickBot="1">
      <c r="A7" s="60"/>
      <c r="B7" s="78"/>
      <c r="C7" s="71"/>
      <c r="D7" s="28"/>
      <c r="E7" s="60"/>
      <c r="F7" s="57"/>
      <c r="G7" s="53" t="s">
        <v>21</v>
      </c>
      <c r="H7" s="53" t="s">
        <v>22</v>
      </c>
      <c r="I7" s="55"/>
      <c r="J7" s="55"/>
      <c r="K7" s="55"/>
      <c r="L7" s="59"/>
      <c r="M7" s="52"/>
    </row>
    <row r="8" spans="1:13" ht="89.25" customHeight="1">
      <c r="A8" s="60"/>
      <c r="B8" s="78"/>
      <c r="C8" s="3"/>
      <c r="D8" s="28"/>
      <c r="E8" s="60"/>
      <c r="F8" s="58"/>
      <c r="G8" s="54"/>
      <c r="H8" s="30" t="s">
        <v>23</v>
      </c>
      <c r="I8" s="30" t="s">
        <v>24</v>
      </c>
      <c r="J8" s="30" t="s">
        <v>25</v>
      </c>
      <c r="K8" s="30" t="s">
        <v>26</v>
      </c>
      <c r="L8" s="59"/>
      <c r="M8" s="52"/>
    </row>
    <row r="9" spans="1:13">
      <c r="A9" s="25">
        <v>1</v>
      </c>
      <c r="B9" s="26">
        <f>A9+1</f>
        <v>2</v>
      </c>
      <c r="C9" s="5">
        <f t="shared" ref="C9:M9" si="0">B9+1</f>
        <v>3</v>
      </c>
      <c r="D9" s="26">
        <f t="shared" si="0"/>
        <v>4</v>
      </c>
      <c r="E9" s="26"/>
      <c r="F9" s="26">
        <f>D9+1</f>
        <v>5</v>
      </c>
      <c r="G9" s="14">
        <f t="shared" si="0"/>
        <v>6</v>
      </c>
      <c r="H9" s="14">
        <f t="shared" si="0"/>
        <v>7</v>
      </c>
      <c r="I9" s="14">
        <f t="shared" si="0"/>
        <v>8</v>
      </c>
      <c r="J9" s="14">
        <f t="shared" si="0"/>
        <v>9</v>
      </c>
      <c r="K9" s="14">
        <f t="shared" si="0"/>
        <v>10</v>
      </c>
      <c r="L9" s="26">
        <f t="shared" si="0"/>
        <v>11</v>
      </c>
      <c r="M9" s="26">
        <f t="shared" si="0"/>
        <v>12</v>
      </c>
    </row>
    <row r="10" spans="1:13">
      <c r="A10" s="56"/>
      <c r="B10" s="41" t="s">
        <v>32</v>
      </c>
      <c r="C10" s="31"/>
      <c r="D10" s="28"/>
      <c r="E10" s="61"/>
      <c r="F10" s="32" t="s">
        <v>93</v>
      </c>
      <c r="G10" s="11">
        <f>SUM(H10:K10)</f>
        <v>14593</v>
      </c>
      <c r="H10" s="11">
        <f t="shared" ref="H10:K10" si="1">SUM(H11:H17)</f>
        <v>0</v>
      </c>
      <c r="I10" s="11">
        <f t="shared" si="1"/>
        <v>0</v>
      </c>
      <c r="J10" s="11">
        <f t="shared" si="1"/>
        <v>14593</v>
      </c>
      <c r="K10" s="11">
        <f t="shared" si="1"/>
        <v>0</v>
      </c>
      <c r="L10" s="67" t="s">
        <v>67</v>
      </c>
      <c r="M10" s="35"/>
    </row>
    <row r="11" spans="1:13">
      <c r="A11" s="56"/>
      <c r="B11" s="41"/>
      <c r="C11" s="31"/>
      <c r="D11" s="28"/>
      <c r="E11" s="62"/>
      <c r="F11" s="32">
        <v>2015</v>
      </c>
      <c r="G11" s="11">
        <f>SUM(H11:K11)</f>
        <v>1950</v>
      </c>
      <c r="H11" s="11">
        <f t="shared" ref="H11:K11" si="2">H19</f>
        <v>0</v>
      </c>
      <c r="I11" s="11">
        <f t="shared" si="2"/>
        <v>0</v>
      </c>
      <c r="J11" s="11">
        <f t="shared" si="2"/>
        <v>1950</v>
      </c>
      <c r="K11" s="11">
        <f t="shared" si="2"/>
        <v>0</v>
      </c>
      <c r="L11" s="67"/>
      <c r="M11" s="36"/>
    </row>
    <row r="12" spans="1:13">
      <c r="A12" s="56"/>
      <c r="B12" s="41"/>
      <c r="C12" s="31"/>
      <c r="D12" s="28"/>
      <c r="E12" s="62"/>
      <c r="F12" s="32">
        <v>2016</v>
      </c>
      <c r="G12" s="11">
        <f t="shared" ref="G12:G17" si="3">SUM(H12:K12)</f>
        <v>1555</v>
      </c>
      <c r="H12" s="11">
        <f t="shared" ref="H12:K12" si="4">H20</f>
        <v>0</v>
      </c>
      <c r="I12" s="11">
        <f t="shared" si="4"/>
        <v>0</v>
      </c>
      <c r="J12" s="11">
        <f t="shared" si="4"/>
        <v>1555</v>
      </c>
      <c r="K12" s="11">
        <f t="shared" si="4"/>
        <v>0</v>
      </c>
      <c r="L12" s="67"/>
      <c r="M12" s="36"/>
    </row>
    <row r="13" spans="1:13">
      <c r="A13" s="56"/>
      <c r="B13" s="41"/>
      <c r="C13" s="31"/>
      <c r="D13" s="28"/>
      <c r="E13" s="62"/>
      <c r="F13" s="32">
        <v>2017</v>
      </c>
      <c r="G13" s="11">
        <f t="shared" si="3"/>
        <v>1910</v>
      </c>
      <c r="H13" s="11">
        <f t="shared" ref="H13:K13" si="5">H21</f>
        <v>0</v>
      </c>
      <c r="I13" s="11">
        <f t="shared" si="5"/>
        <v>0</v>
      </c>
      <c r="J13" s="11">
        <f t="shared" si="5"/>
        <v>1910</v>
      </c>
      <c r="K13" s="11">
        <f t="shared" si="5"/>
        <v>0</v>
      </c>
      <c r="L13" s="67"/>
      <c r="M13" s="36"/>
    </row>
    <row r="14" spans="1:13">
      <c r="A14" s="56"/>
      <c r="B14" s="41"/>
      <c r="C14" s="31"/>
      <c r="D14" s="28"/>
      <c r="E14" s="62"/>
      <c r="F14" s="9">
        <v>2018</v>
      </c>
      <c r="G14" s="11">
        <f t="shared" si="3"/>
        <v>2286</v>
      </c>
      <c r="H14" s="11">
        <f t="shared" ref="H14:K14" si="6">H22</f>
        <v>0</v>
      </c>
      <c r="I14" s="11">
        <f t="shared" si="6"/>
        <v>0</v>
      </c>
      <c r="J14" s="11">
        <f t="shared" si="6"/>
        <v>2286</v>
      </c>
      <c r="K14" s="11">
        <f t="shared" si="6"/>
        <v>0</v>
      </c>
      <c r="L14" s="67"/>
      <c r="M14" s="36"/>
    </row>
    <row r="15" spans="1:13">
      <c r="A15" s="56"/>
      <c r="B15" s="41"/>
      <c r="C15" s="31"/>
      <c r="D15" s="28"/>
      <c r="E15" s="62"/>
      <c r="F15" s="9">
        <v>2019</v>
      </c>
      <c r="G15" s="11">
        <f t="shared" si="3"/>
        <v>2232</v>
      </c>
      <c r="H15" s="11">
        <f t="shared" ref="H15:K15" si="7">H23</f>
        <v>0</v>
      </c>
      <c r="I15" s="11">
        <f t="shared" si="7"/>
        <v>0</v>
      </c>
      <c r="J15" s="11">
        <f t="shared" si="7"/>
        <v>2232</v>
      </c>
      <c r="K15" s="11">
        <f t="shared" si="7"/>
        <v>0</v>
      </c>
      <c r="L15" s="67"/>
      <c r="M15" s="36"/>
    </row>
    <row r="16" spans="1:13">
      <c r="A16" s="56"/>
      <c r="B16" s="41"/>
      <c r="C16" s="31"/>
      <c r="D16" s="28"/>
      <c r="E16" s="62"/>
      <c r="F16" s="9">
        <v>2020</v>
      </c>
      <c r="G16" s="11">
        <f t="shared" si="3"/>
        <v>2330</v>
      </c>
      <c r="H16" s="11">
        <f t="shared" ref="H16:K16" si="8">H24</f>
        <v>0</v>
      </c>
      <c r="I16" s="11">
        <f t="shared" si="8"/>
        <v>0</v>
      </c>
      <c r="J16" s="11">
        <f t="shared" si="8"/>
        <v>2330</v>
      </c>
      <c r="K16" s="11">
        <f t="shared" si="8"/>
        <v>0</v>
      </c>
      <c r="L16" s="67"/>
      <c r="M16" s="36"/>
    </row>
    <row r="17" spans="1:13">
      <c r="A17" s="56"/>
      <c r="B17" s="41"/>
      <c r="C17" s="31"/>
      <c r="D17" s="28"/>
      <c r="E17" s="63"/>
      <c r="F17" s="9">
        <v>2021</v>
      </c>
      <c r="G17" s="11">
        <f t="shared" si="3"/>
        <v>2330</v>
      </c>
      <c r="H17" s="11">
        <f t="shared" ref="H17:K17" si="9">H25</f>
        <v>0</v>
      </c>
      <c r="I17" s="11">
        <f t="shared" si="9"/>
        <v>0</v>
      </c>
      <c r="J17" s="11">
        <f t="shared" si="9"/>
        <v>2330</v>
      </c>
      <c r="K17" s="11">
        <f t="shared" si="9"/>
        <v>0</v>
      </c>
      <c r="L17" s="67"/>
      <c r="M17" s="36"/>
    </row>
    <row r="18" spans="1:13">
      <c r="A18" s="56" t="s">
        <v>2</v>
      </c>
      <c r="B18" s="41" t="s">
        <v>14</v>
      </c>
      <c r="C18" s="31"/>
      <c r="D18" s="28"/>
      <c r="E18" s="61"/>
      <c r="F18" s="32" t="s">
        <v>93</v>
      </c>
      <c r="G18" s="11">
        <f>SUM(H18:K18)</f>
        <v>14593</v>
      </c>
      <c r="H18" s="11">
        <f t="shared" ref="H18" si="10">SUM(H19:H25)</f>
        <v>0</v>
      </c>
      <c r="I18" s="11">
        <f t="shared" ref="I18" si="11">SUM(I19:I25)</f>
        <v>0</v>
      </c>
      <c r="J18" s="11">
        <f t="shared" ref="J18" si="12">SUM(J19:J25)</f>
        <v>14593</v>
      </c>
      <c r="K18" s="11">
        <f t="shared" ref="K18" si="13">SUM(K19:K25)</f>
        <v>0</v>
      </c>
      <c r="L18" s="67"/>
      <c r="M18" s="36"/>
    </row>
    <row r="19" spans="1:13">
      <c r="A19" s="56"/>
      <c r="B19" s="41"/>
      <c r="C19" s="31"/>
      <c r="D19" s="28"/>
      <c r="E19" s="62"/>
      <c r="F19" s="32">
        <v>2015</v>
      </c>
      <c r="G19" s="11">
        <f>SUM(H19:K19)</f>
        <v>1950</v>
      </c>
      <c r="H19" s="11">
        <v>0</v>
      </c>
      <c r="I19" s="11">
        <v>0</v>
      </c>
      <c r="J19" s="11">
        <v>1950</v>
      </c>
      <c r="K19" s="11">
        <v>0</v>
      </c>
      <c r="L19" s="67"/>
      <c r="M19" s="36"/>
    </row>
    <row r="20" spans="1:13">
      <c r="A20" s="56"/>
      <c r="B20" s="41"/>
      <c r="C20" s="31"/>
      <c r="D20" s="28"/>
      <c r="E20" s="62"/>
      <c r="F20" s="32">
        <v>2016</v>
      </c>
      <c r="G20" s="11">
        <f t="shared" ref="G20:G25" si="14">SUM(H20:K20)</f>
        <v>1555</v>
      </c>
      <c r="H20" s="11">
        <v>0</v>
      </c>
      <c r="I20" s="11">
        <v>0</v>
      </c>
      <c r="J20" s="11">
        <v>1555</v>
      </c>
      <c r="K20" s="11">
        <v>0</v>
      </c>
      <c r="L20" s="67"/>
      <c r="M20" s="36"/>
    </row>
    <row r="21" spans="1:13">
      <c r="A21" s="56"/>
      <c r="B21" s="41"/>
      <c r="C21" s="31"/>
      <c r="D21" s="28"/>
      <c r="E21" s="62"/>
      <c r="F21" s="32">
        <v>2017</v>
      </c>
      <c r="G21" s="11">
        <f t="shared" si="14"/>
        <v>1910</v>
      </c>
      <c r="H21" s="11">
        <v>0</v>
      </c>
      <c r="I21" s="11">
        <v>0</v>
      </c>
      <c r="J21" s="11">
        <f>1888+22</f>
        <v>1910</v>
      </c>
      <c r="K21" s="11">
        <v>0</v>
      </c>
      <c r="L21" s="67"/>
      <c r="M21" s="36"/>
    </row>
    <row r="22" spans="1:13">
      <c r="A22" s="56"/>
      <c r="B22" s="41"/>
      <c r="C22" s="31"/>
      <c r="D22" s="28"/>
      <c r="E22" s="62"/>
      <c r="F22" s="9">
        <v>2018</v>
      </c>
      <c r="G22" s="11">
        <f t="shared" si="14"/>
        <v>2286</v>
      </c>
      <c r="H22" s="11">
        <v>0</v>
      </c>
      <c r="I22" s="11">
        <v>0</v>
      </c>
      <c r="J22" s="11">
        <f>2261+25</f>
        <v>2286</v>
      </c>
      <c r="K22" s="11">
        <v>0</v>
      </c>
      <c r="L22" s="67"/>
      <c r="M22" s="36"/>
    </row>
    <row r="23" spans="1:13">
      <c r="A23" s="56"/>
      <c r="B23" s="41"/>
      <c r="C23" s="31"/>
      <c r="D23" s="28"/>
      <c r="E23" s="62"/>
      <c r="F23" s="9">
        <v>2019</v>
      </c>
      <c r="G23" s="11">
        <f t="shared" si="14"/>
        <v>2232</v>
      </c>
      <c r="H23" s="11">
        <v>0</v>
      </c>
      <c r="I23" s="11">
        <v>0</v>
      </c>
      <c r="J23" s="11">
        <v>2232</v>
      </c>
      <c r="K23" s="11">
        <v>0</v>
      </c>
      <c r="L23" s="67"/>
      <c r="M23" s="36"/>
    </row>
    <row r="24" spans="1:13">
      <c r="A24" s="56"/>
      <c r="B24" s="41"/>
      <c r="C24" s="31"/>
      <c r="D24" s="28"/>
      <c r="E24" s="62"/>
      <c r="F24" s="9">
        <v>2020</v>
      </c>
      <c r="G24" s="11">
        <f t="shared" si="14"/>
        <v>2330</v>
      </c>
      <c r="H24" s="11">
        <v>0</v>
      </c>
      <c r="I24" s="11">
        <v>0</v>
      </c>
      <c r="J24" s="11">
        <v>2330</v>
      </c>
      <c r="K24" s="11">
        <v>0</v>
      </c>
      <c r="L24" s="67"/>
      <c r="M24" s="36"/>
    </row>
    <row r="25" spans="1:13">
      <c r="A25" s="56"/>
      <c r="B25" s="41"/>
      <c r="C25" s="31"/>
      <c r="D25" s="28"/>
      <c r="E25" s="63"/>
      <c r="F25" s="9">
        <v>2021</v>
      </c>
      <c r="G25" s="11">
        <f t="shared" si="14"/>
        <v>2330</v>
      </c>
      <c r="H25" s="11">
        <v>0</v>
      </c>
      <c r="I25" s="11">
        <v>0</v>
      </c>
      <c r="J25" s="11">
        <v>2330</v>
      </c>
      <c r="K25" s="11">
        <v>0</v>
      </c>
      <c r="L25" s="67"/>
      <c r="M25" s="37"/>
    </row>
    <row r="26" spans="1:13" ht="15.75" customHeight="1">
      <c r="A26" s="56">
        <v>2</v>
      </c>
      <c r="B26" s="41" t="s">
        <v>33</v>
      </c>
      <c r="C26" s="31"/>
      <c r="D26" s="28"/>
      <c r="E26" s="61"/>
      <c r="F26" s="32" t="s">
        <v>93</v>
      </c>
      <c r="G26" s="11">
        <f>SUM(H26:K26)</f>
        <v>116159.1</v>
      </c>
      <c r="H26" s="11">
        <f t="shared" ref="H26" si="15">SUM(H27:H33)</f>
        <v>0</v>
      </c>
      <c r="I26" s="11">
        <f t="shared" ref="I26" si="16">SUM(I27:I33)</f>
        <v>669.09999999999991</v>
      </c>
      <c r="J26" s="11">
        <f t="shared" ref="J26" si="17">SUM(J27:J33)</f>
        <v>107906.9</v>
      </c>
      <c r="K26" s="11">
        <f t="shared" ref="K26" si="18">SUM(K27:K33)</f>
        <v>7583.1</v>
      </c>
      <c r="L26" s="67" t="s">
        <v>92</v>
      </c>
      <c r="M26" s="50" t="s">
        <v>70</v>
      </c>
    </row>
    <row r="27" spans="1:13" ht="15" customHeight="1">
      <c r="A27" s="56"/>
      <c r="B27" s="41"/>
      <c r="C27" s="31"/>
      <c r="D27" s="28"/>
      <c r="E27" s="62"/>
      <c r="F27" s="32">
        <v>2015</v>
      </c>
      <c r="G27" s="11">
        <f>SUM(H27:K27)</f>
        <v>58009.8</v>
      </c>
      <c r="H27" s="11">
        <f>H35+H43+H51+H59+H67</f>
        <v>0</v>
      </c>
      <c r="I27" s="11">
        <f t="shared" ref="I27:K27" si="19">I35+I43+I51+I59+I67</f>
        <v>347.9</v>
      </c>
      <c r="J27" s="11">
        <f t="shared" si="19"/>
        <v>53533.9</v>
      </c>
      <c r="K27" s="11">
        <f t="shared" si="19"/>
        <v>4128</v>
      </c>
      <c r="L27" s="67"/>
      <c r="M27" s="50"/>
    </row>
    <row r="28" spans="1:13" ht="15" customHeight="1">
      <c r="A28" s="56"/>
      <c r="B28" s="41"/>
      <c r="C28" s="31"/>
      <c r="D28" s="28"/>
      <c r="E28" s="62"/>
      <c r="F28" s="32">
        <v>2016</v>
      </c>
      <c r="G28" s="11">
        <f t="shared" ref="G28:G35" si="20">SUM(H28:K28)</f>
        <v>58149.299999999996</v>
      </c>
      <c r="H28" s="11">
        <f t="shared" ref="H28:K28" si="21">H36+H44+H52+H60+H68</f>
        <v>0</v>
      </c>
      <c r="I28" s="11">
        <f t="shared" si="21"/>
        <v>321.2</v>
      </c>
      <c r="J28" s="11">
        <f t="shared" si="21"/>
        <v>54373</v>
      </c>
      <c r="K28" s="11">
        <f t="shared" si="21"/>
        <v>3455.1</v>
      </c>
      <c r="L28" s="67"/>
      <c r="M28" s="50"/>
    </row>
    <row r="29" spans="1:13" ht="15" customHeight="1">
      <c r="A29" s="56"/>
      <c r="B29" s="41"/>
      <c r="C29" s="31"/>
      <c r="D29" s="28"/>
      <c r="E29" s="62"/>
      <c r="F29" s="32">
        <v>2017</v>
      </c>
      <c r="G29" s="11">
        <f t="shared" si="20"/>
        <v>0</v>
      </c>
      <c r="H29" s="11">
        <f t="shared" ref="H29:K29" si="22">H37+H45+H53+H61+H69</f>
        <v>0</v>
      </c>
      <c r="I29" s="11">
        <f t="shared" si="22"/>
        <v>0</v>
      </c>
      <c r="J29" s="11">
        <f t="shared" si="22"/>
        <v>0</v>
      </c>
      <c r="K29" s="11">
        <f t="shared" si="22"/>
        <v>0</v>
      </c>
      <c r="L29" s="67"/>
      <c r="M29" s="50"/>
    </row>
    <row r="30" spans="1:13" ht="15" customHeight="1">
      <c r="A30" s="56"/>
      <c r="B30" s="41"/>
      <c r="C30" s="31"/>
      <c r="D30" s="28"/>
      <c r="E30" s="62"/>
      <c r="F30" s="9">
        <v>2018</v>
      </c>
      <c r="G30" s="11">
        <f t="shared" si="20"/>
        <v>0</v>
      </c>
      <c r="H30" s="11">
        <f t="shared" ref="H30:K30" si="23">H38+H46+H54+H62+H70</f>
        <v>0</v>
      </c>
      <c r="I30" s="11">
        <f t="shared" si="23"/>
        <v>0</v>
      </c>
      <c r="J30" s="11">
        <f t="shared" si="23"/>
        <v>0</v>
      </c>
      <c r="K30" s="11">
        <f t="shared" si="23"/>
        <v>0</v>
      </c>
      <c r="L30" s="67"/>
      <c r="M30" s="50"/>
    </row>
    <row r="31" spans="1:13" ht="15" customHeight="1">
      <c r="A31" s="56"/>
      <c r="B31" s="41"/>
      <c r="C31" s="31"/>
      <c r="D31" s="28"/>
      <c r="E31" s="62"/>
      <c r="F31" s="9">
        <v>2019</v>
      </c>
      <c r="G31" s="11">
        <f t="shared" si="20"/>
        <v>0</v>
      </c>
      <c r="H31" s="11">
        <f t="shared" ref="H31:K31" si="24">H39+H47+H55+H63+H71</f>
        <v>0</v>
      </c>
      <c r="I31" s="11">
        <f t="shared" si="24"/>
        <v>0</v>
      </c>
      <c r="J31" s="11">
        <f t="shared" si="24"/>
        <v>0</v>
      </c>
      <c r="K31" s="11">
        <f t="shared" si="24"/>
        <v>0</v>
      </c>
      <c r="L31" s="67"/>
      <c r="M31" s="50"/>
    </row>
    <row r="32" spans="1:13" ht="25.5" customHeight="1">
      <c r="A32" s="56"/>
      <c r="B32" s="41"/>
      <c r="C32" s="31"/>
      <c r="D32" s="28"/>
      <c r="E32" s="62"/>
      <c r="F32" s="9">
        <v>2020</v>
      </c>
      <c r="G32" s="11">
        <f t="shared" si="20"/>
        <v>0</v>
      </c>
      <c r="H32" s="11">
        <f t="shared" ref="H32:K32" si="25">H40+H48+H56+H64+H72</f>
        <v>0</v>
      </c>
      <c r="I32" s="11">
        <f t="shared" si="25"/>
        <v>0</v>
      </c>
      <c r="J32" s="11">
        <f t="shared" si="25"/>
        <v>0</v>
      </c>
      <c r="K32" s="11">
        <f t="shared" si="25"/>
        <v>0</v>
      </c>
      <c r="L32" s="67"/>
      <c r="M32" s="50"/>
    </row>
    <row r="33" spans="1:13" ht="35.25" customHeight="1">
      <c r="A33" s="56"/>
      <c r="B33" s="41"/>
      <c r="C33" s="31"/>
      <c r="D33" s="28"/>
      <c r="E33" s="63"/>
      <c r="F33" s="9">
        <v>2021</v>
      </c>
      <c r="G33" s="11">
        <f t="shared" si="20"/>
        <v>0</v>
      </c>
      <c r="H33" s="11">
        <f t="shared" ref="H33:K33" si="26">H41+H49+H57+H65+H73</f>
        <v>0</v>
      </c>
      <c r="I33" s="11">
        <f t="shared" si="26"/>
        <v>0</v>
      </c>
      <c r="J33" s="11">
        <f t="shared" si="26"/>
        <v>0</v>
      </c>
      <c r="K33" s="11">
        <f t="shared" si="26"/>
        <v>0</v>
      </c>
      <c r="L33" s="67"/>
      <c r="M33" s="50"/>
    </row>
    <row r="34" spans="1:13" ht="60.75" customHeight="1">
      <c r="A34" s="56" t="s">
        <v>3</v>
      </c>
      <c r="B34" s="41" t="s">
        <v>35</v>
      </c>
      <c r="C34" s="31"/>
      <c r="D34" s="28"/>
      <c r="E34" s="61"/>
      <c r="F34" s="32" t="s">
        <v>93</v>
      </c>
      <c r="G34" s="11">
        <f t="shared" si="20"/>
        <v>113460</v>
      </c>
      <c r="H34" s="11">
        <f t="shared" ref="H34" si="27">SUM(H35:H41)</f>
        <v>0</v>
      </c>
      <c r="I34" s="11">
        <f t="shared" ref="I34" si="28">SUM(I35:I41)</f>
        <v>0</v>
      </c>
      <c r="J34" s="11">
        <f t="shared" ref="J34" si="29">SUM(J35:J41)</f>
        <v>105876.9</v>
      </c>
      <c r="K34" s="11">
        <f t="shared" ref="K34" si="30">SUM(K35:K41)</f>
        <v>7583.1</v>
      </c>
      <c r="L34" s="68" t="s">
        <v>68</v>
      </c>
      <c r="M34" s="50"/>
    </row>
    <row r="35" spans="1:13" ht="24.75" customHeight="1">
      <c r="A35" s="56"/>
      <c r="B35" s="41"/>
      <c r="C35" s="31"/>
      <c r="D35" s="28"/>
      <c r="E35" s="62"/>
      <c r="F35" s="32">
        <v>2015</v>
      </c>
      <c r="G35" s="11">
        <f t="shared" si="20"/>
        <v>57316.9</v>
      </c>
      <c r="H35" s="11">
        <v>0</v>
      </c>
      <c r="I35" s="11">
        <v>0</v>
      </c>
      <c r="J35" s="6">
        <v>53188.9</v>
      </c>
      <c r="K35" s="1">
        <v>4128</v>
      </c>
      <c r="L35" s="45"/>
      <c r="M35" s="50"/>
    </row>
    <row r="36" spans="1:13">
      <c r="A36" s="56"/>
      <c r="B36" s="41"/>
      <c r="C36" s="31"/>
      <c r="D36" s="28"/>
      <c r="E36" s="62"/>
      <c r="F36" s="32">
        <v>2016</v>
      </c>
      <c r="G36" s="11">
        <f t="shared" ref="G36:G99" si="31">SUM(H36:K36)</f>
        <v>56143.1</v>
      </c>
      <c r="H36" s="11">
        <v>0</v>
      </c>
      <c r="I36" s="11">
        <v>0</v>
      </c>
      <c r="J36" s="6">
        <v>52688</v>
      </c>
      <c r="K36" s="1">
        <v>3455.1</v>
      </c>
      <c r="L36" s="45"/>
      <c r="M36" s="50"/>
    </row>
    <row r="37" spans="1:13">
      <c r="A37" s="56"/>
      <c r="B37" s="41"/>
      <c r="C37" s="31"/>
      <c r="D37" s="28"/>
      <c r="E37" s="62"/>
      <c r="F37" s="32">
        <v>2017</v>
      </c>
      <c r="G37" s="11">
        <f t="shared" si="31"/>
        <v>0</v>
      </c>
      <c r="H37" s="11">
        <v>0</v>
      </c>
      <c r="I37" s="11">
        <v>0</v>
      </c>
      <c r="J37" s="6">
        <v>0</v>
      </c>
      <c r="K37" s="1">
        <v>0</v>
      </c>
      <c r="L37" s="45"/>
      <c r="M37" s="50"/>
    </row>
    <row r="38" spans="1:13">
      <c r="A38" s="56"/>
      <c r="B38" s="41"/>
      <c r="C38" s="31"/>
      <c r="D38" s="28"/>
      <c r="E38" s="62"/>
      <c r="F38" s="9">
        <v>2018</v>
      </c>
      <c r="G38" s="11">
        <f t="shared" si="31"/>
        <v>0</v>
      </c>
      <c r="H38" s="11">
        <v>0</v>
      </c>
      <c r="I38" s="11">
        <v>0</v>
      </c>
      <c r="J38" s="6">
        <v>0</v>
      </c>
      <c r="K38" s="1">
        <v>0</v>
      </c>
      <c r="L38" s="45"/>
      <c r="M38" s="50"/>
    </row>
    <row r="39" spans="1:13" ht="22.5" customHeight="1">
      <c r="A39" s="56"/>
      <c r="B39" s="41"/>
      <c r="C39" s="31"/>
      <c r="D39" s="28"/>
      <c r="E39" s="62"/>
      <c r="F39" s="9">
        <v>2019</v>
      </c>
      <c r="G39" s="11">
        <f t="shared" si="31"/>
        <v>0</v>
      </c>
      <c r="H39" s="11">
        <v>0</v>
      </c>
      <c r="I39" s="11">
        <v>0</v>
      </c>
      <c r="J39" s="6">
        <v>0</v>
      </c>
      <c r="K39" s="1">
        <v>0</v>
      </c>
      <c r="L39" s="45"/>
      <c r="M39" s="50"/>
    </row>
    <row r="40" spans="1:13">
      <c r="A40" s="56"/>
      <c r="B40" s="41"/>
      <c r="C40" s="31"/>
      <c r="D40" s="28"/>
      <c r="E40" s="62"/>
      <c r="F40" s="9">
        <v>2020</v>
      </c>
      <c r="G40" s="11">
        <f t="shared" si="31"/>
        <v>0</v>
      </c>
      <c r="H40" s="11">
        <v>0</v>
      </c>
      <c r="I40" s="11">
        <v>0</v>
      </c>
      <c r="J40" s="6">
        <v>0</v>
      </c>
      <c r="K40" s="1">
        <v>0</v>
      </c>
      <c r="L40" s="45"/>
      <c r="M40" s="50"/>
    </row>
    <row r="41" spans="1:13" ht="174" customHeight="1">
      <c r="A41" s="56"/>
      <c r="B41" s="41"/>
      <c r="C41" s="31"/>
      <c r="D41" s="28"/>
      <c r="E41" s="63"/>
      <c r="F41" s="9">
        <v>2021</v>
      </c>
      <c r="G41" s="11">
        <f t="shared" si="31"/>
        <v>0</v>
      </c>
      <c r="H41" s="11">
        <v>0</v>
      </c>
      <c r="I41" s="11">
        <v>0</v>
      </c>
      <c r="J41" s="6">
        <v>0</v>
      </c>
      <c r="K41" s="1">
        <v>0</v>
      </c>
      <c r="L41" s="46"/>
      <c r="M41" s="50"/>
    </row>
    <row r="42" spans="1:13" ht="66" customHeight="1">
      <c r="A42" s="56" t="s">
        <v>4</v>
      </c>
      <c r="B42" s="41" t="s">
        <v>34</v>
      </c>
      <c r="C42" s="31"/>
      <c r="D42" s="28"/>
      <c r="E42" s="61"/>
      <c r="F42" s="32" t="s">
        <v>93</v>
      </c>
      <c r="G42" s="18">
        <f t="shared" si="31"/>
        <v>610.79999999999995</v>
      </c>
      <c r="H42" s="18">
        <f t="shared" ref="H42" si="32">SUM(H43:H49)</f>
        <v>0</v>
      </c>
      <c r="I42" s="18">
        <f t="shared" ref="I42" si="33">SUM(I43:I49)</f>
        <v>610.79999999999995</v>
      </c>
      <c r="J42" s="21">
        <f t="shared" ref="J42" si="34">SUM(J43:J49)</f>
        <v>0</v>
      </c>
      <c r="K42" s="21">
        <f t="shared" ref="K42" si="35">SUM(K43:K49)</f>
        <v>0</v>
      </c>
      <c r="L42" s="38" t="s">
        <v>69</v>
      </c>
      <c r="M42" s="50"/>
    </row>
    <row r="43" spans="1:13" ht="36.75" customHeight="1">
      <c r="A43" s="56"/>
      <c r="B43" s="41"/>
      <c r="C43" s="31"/>
      <c r="D43" s="28"/>
      <c r="E43" s="62"/>
      <c r="F43" s="32">
        <v>2015</v>
      </c>
      <c r="G43" s="18">
        <f t="shared" si="31"/>
        <v>322.89999999999998</v>
      </c>
      <c r="H43" s="18">
        <v>0</v>
      </c>
      <c r="I43" s="20">
        <v>322.89999999999998</v>
      </c>
      <c r="J43" s="18">
        <v>0</v>
      </c>
      <c r="K43" s="18">
        <v>0</v>
      </c>
      <c r="L43" s="39"/>
      <c r="M43" s="50"/>
    </row>
    <row r="44" spans="1:13" ht="24" customHeight="1">
      <c r="A44" s="56"/>
      <c r="B44" s="41"/>
      <c r="C44" s="31"/>
      <c r="D44" s="28"/>
      <c r="E44" s="62"/>
      <c r="F44" s="32">
        <v>2016</v>
      </c>
      <c r="G44" s="18">
        <f t="shared" si="31"/>
        <v>287.89999999999998</v>
      </c>
      <c r="H44" s="18">
        <v>0</v>
      </c>
      <c r="I44" s="20">
        <v>287.89999999999998</v>
      </c>
      <c r="J44" s="18">
        <v>0</v>
      </c>
      <c r="K44" s="18">
        <v>0</v>
      </c>
      <c r="L44" s="39"/>
      <c r="M44" s="50"/>
    </row>
    <row r="45" spans="1:13" ht="24.75" customHeight="1">
      <c r="A45" s="56"/>
      <c r="B45" s="41"/>
      <c r="C45" s="31"/>
      <c r="D45" s="28"/>
      <c r="E45" s="62"/>
      <c r="F45" s="32">
        <v>2017</v>
      </c>
      <c r="G45" s="18">
        <f t="shared" si="31"/>
        <v>0</v>
      </c>
      <c r="H45" s="18">
        <v>0</v>
      </c>
      <c r="I45" s="20">
        <v>0</v>
      </c>
      <c r="J45" s="18">
        <v>0</v>
      </c>
      <c r="K45" s="18">
        <v>0</v>
      </c>
      <c r="L45" s="39"/>
      <c r="M45" s="50"/>
    </row>
    <row r="46" spans="1:13">
      <c r="A46" s="56"/>
      <c r="B46" s="41"/>
      <c r="C46" s="31"/>
      <c r="D46" s="28"/>
      <c r="E46" s="62"/>
      <c r="F46" s="9">
        <v>2018</v>
      </c>
      <c r="G46" s="18">
        <f t="shared" si="31"/>
        <v>0</v>
      </c>
      <c r="H46" s="18">
        <v>0</v>
      </c>
      <c r="I46" s="20">
        <v>0</v>
      </c>
      <c r="J46" s="18">
        <v>0</v>
      </c>
      <c r="K46" s="18">
        <v>0</v>
      </c>
      <c r="L46" s="39"/>
      <c r="M46" s="50"/>
    </row>
    <row r="47" spans="1:13">
      <c r="A47" s="56"/>
      <c r="B47" s="41"/>
      <c r="C47" s="31"/>
      <c r="D47" s="28"/>
      <c r="E47" s="62"/>
      <c r="F47" s="9">
        <v>2019</v>
      </c>
      <c r="G47" s="18">
        <f t="shared" si="31"/>
        <v>0</v>
      </c>
      <c r="H47" s="18">
        <v>0</v>
      </c>
      <c r="I47" s="20">
        <v>0</v>
      </c>
      <c r="J47" s="18">
        <v>0</v>
      </c>
      <c r="K47" s="18">
        <v>0</v>
      </c>
      <c r="L47" s="39"/>
      <c r="M47" s="50"/>
    </row>
    <row r="48" spans="1:13">
      <c r="A48" s="56"/>
      <c r="B48" s="41"/>
      <c r="C48" s="31"/>
      <c r="D48" s="28"/>
      <c r="E48" s="62"/>
      <c r="F48" s="9">
        <v>2020</v>
      </c>
      <c r="G48" s="18">
        <f t="shared" si="31"/>
        <v>0</v>
      </c>
      <c r="H48" s="18">
        <v>0</v>
      </c>
      <c r="I48" s="20">
        <v>0</v>
      </c>
      <c r="J48" s="18">
        <v>0</v>
      </c>
      <c r="K48" s="18">
        <v>0</v>
      </c>
      <c r="L48" s="39"/>
      <c r="M48" s="50"/>
    </row>
    <row r="49" spans="1:13">
      <c r="A49" s="56"/>
      <c r="B49" s="41"/>
      <c r="C49" s="31"/>
      <c r="D49" s="28"/>
      <c r="E49" s="63"/>
      <c r="F49" s="9">
        <v>2021</v>
      </c>
      <c r="G49" s="18">
        <f t="shared" si="31"/>
        <v>0</v>
      </c>
      <c r="H49" s="18">
        <v>0</v>
      </c>
      <c r="I49" s="20">
        <v>0</v>
      </c>
      <c r="J49" s="18">
        <v>0</v>
      </c>
      <c r="K49" s="18">
        <v>0</v>
      </c>
      <c r="L49" s="40"/>
      <c r="M49" s="50"/>
    </row>
    <row r="50" spans="1:13">
      <c r="A50" s="56" t="s">
        <v>5</v>
      </c>
      <c r="B50" s="41" t="s">
        <v>36</v>
      </c>
      <c r="C50" s="31"/>
      <c r="D50" s="28"/>
      <c r="E50" s="61"/>
      <c r="F50" s="32" t="s">
        <v>93</v>
      </c>
      <c r="G50" s="11">
        <f t="shared" si="31"/>
        <v>83.3</v>
      </c>
      <c r="H50" s="11">
        <f t="shared" ref="H50" si="36">SUM(H51:H57)</f>
        <v>0</v>
      </c>
      <c r="I50" s="13">
        <f t="shared" ref="I50" si="37">SUM(I51:I57)</f>
        <v>58.3</v>
      </c>
      <c r="J50" s="11">
        <f t="shared" ref="J50" si="38">SUM(J51:J57)</f>
        <v>25</v>
      </c>
      <c r="K50" s="11">
        <f t="shared" ref="K50" si="39">SUM(K51:K57)</f>
        <v>0</v>
      </c>
      <c r="L50" s="38" t="s">
        <v>71</v>
      </c>
      <c r="M50" s="50"/>
    </row>
    <row r="51" spans="1:13">
      <c r="A51" s="56"/>
      <c r="B51" s="41"/>
      <c r="C51" s="31"/>
      <c r="D51" s="28"/>
      <c r="E51" s="62"/>
      <c r="F51" s="32">
        <v>2015</v>
      </c>
      <c r="G51" s="11">
        <f t="shared" si="31"/>
        <v>50</v>
      </c>
      <c r="H51" s="11">
        <v>0</v>
      </c>
      <c r="I51" s="1">
        <v>25</v>
      </c>
      <c r="J51" s="1">
        <v>25</v>
      </c>
      <c r="K51" s="11">
        <v>0</v>
      </c>
      <c r="L51" s="39"/>
      <c r="M51" s="50"/>
    </row>
    <row r="52" spans="1:13">
      <c r="A52" s="56"/>
      <c r="B52" s="41"/>
      <c r="C52" s="31"/>
      <c r="D52" s="28"/>
      <c r="E52" s="62"/>
      <c r="F52" s="32">
        <v>2016</v>
      </c>
      <c r="G52" s="11">
        <f t="shared" si="31"/>
        <v>33.299999999999997</v>
      </c>
      <c r="H52" s="11">
        <v>0</v>
      </c>
      <c r="I52" s="1">
        <v>33.299999999999997</v>
      </c>
      <c r="J52" s="1">
        <v>0</v>
      </c>
      <c r="K52" s="11">
        <v>0</v>
      </c>
      <c r="L52" s="39"/>
      <c r="M52" s="50"/>
    </row>
    <row r="53" spans="1:13">
      <c r="A53" s="56"/>
      <c r="B53" s="41"/>
      <c r="C53" s="31"/>
      <c r="D53" s="28"/>
      <c r="E53" s="62"/>
      <c r="F53" s="32">
        <v>2017</v>
      </c>
      <c r="G53" s="11">
        <f t="shared" si="31"/>
        <v>0</v>
      </c>
      <c r="H53" s="11">
        <v>0</v>
      </c>
      <c r="I53" s="1">
        <f>22.2-22.2</f>
        <v>0</v>
      </c>
      <c r="J53" s="1">
        <v>0</v>
      </c>
      <c r="K53" s="11">
        <v>0</v>
      </c>
      <c r="L53" s="39"/>
      <c r="M53" s="50"/>
    </row>
    <row r="54" spans="1:13">
      <c r="A54" s="56"/>
      <c r="B54" s="41"/>
      <c r="C54" s="31"/>
      <c r="D54" s="28"/>
      <c r="E54" s="62"/>
      <c r="F54" s="9">
        <v>2018</v>
      </c>
      <c r="G54" s="11">
        <f t="shared" si="31"/>
        <v>0</v>
      </c>
      <c r="H54" s="11">
        <v>0</v>
      </c>
      <c r="I54" s="1">
        <v>0</v>
      </c>
      <c r="J54" s="1">
        <v>0</v>
      </c>
      <c r="K54" s="11">
        <v>0</v>
      </c>
      <c r="L54" s="39"/>
      <c r="M54" s="50"/>
    </row>
    <row r="55" spans="1:13">
      <c r="A55" s="56"/>
      <c r="B55" s="41"/>
      <c r="C55" s="31"/>
      <c r="D55" s="28"/>
      <c r="E55" s="62"/>
      <c r="F55" s="9">
        <v>2019</v>
      </c>
      <c r="G55" s="11">
        <f t="shared" si="31"/>
        <v>0</v>
      </c>
      <c r="H55" s="11">
        <v>0</v>
      </c>
      <c r="I55" s="1">
        <v>0</v>
      </c>
      <c r="J55" s="1">
        <v>0</v>
      </c>
      <c r="K55" s="11">
        <v>0</v>
      </c>
      <c r="L55" s="39"/>
      <c r="M55" s="50"/>
    </row>
    <row r="56" spans="1:13">
      <c r="A56" s="56"/>
      <c r="B56" s="41"/>
      <c r="C56" s="31"/>
      <c r="D56" s="28"/>
      <c r="E56" s="62"/>
      <c r="F56" s="9">
        <v>2020</v>
      </c>
      <c r="G56" s="11">
        <f t="shared" si="31"/>
        <v>0</v>
      </c>
      <c r="H56" s="11">
        <v>0</v>
      </c>
      <c r="I56" s="1">
        <v>0</v>
      </c>
      <c r="J56" s="1">
        <v>0</v>
      </c>
      <c r="K56" s="11">
        <v>0</v>
      </c>
      <c r="L56" s="39"/>
      <c r="M56" s="50"/>
    </row>
    <row r="57" spans="1:13" ht="53.25" customHeight="1">
      <c r="A57" s="56"/>
      <c r="B57" s="41"/>
      <c r="C57" s="31"/>
      <c r="D57" s="28"/>
      <c r="E57" s="63"/>
      <c r="F57" s="9">
        <v>2021</v>
      </c>
      <c r="G57" s="11">
        <f t="shared" si="31"/>
        <v>0</v>
      </c>
      <c r="H57" s="11">
        <v>0</v>
      </c>
      <c r="I57" s="1">
        <v>0</v>
      </c>
      <c r="J57" s="1">
        <v>0</v>
      </c>
      <c r="K57" s="11">
        <v>0</v>
      </c>
      <c r="L57" s="40"/>
      <c r="M57" s="50"/>
    </row>
    <row r="58" spans="1:13" ht="15.75" customHeight="1">
      <c r="A58" s="56" t="s">
        <v>15</v>
      </c>
      <c r="B58" s="41" t="s">
        <v>37</v>
      </c>
      <c r="C58" s="31"/>
      <c r="D58" s="28"/>
      <c r="E58" s="61"/>
      <c r="F58" s="32" t="s">
        <v>93</v>
      </c>
      <c r="G58" s="11">
        <f t="shared" si="31"/>
        <v>720</v>
      </c>
      <c r="H58" s="11">
        <f t="shared" ref="H58" si="40">SUM(H59:H65)</f>
        <v>0</v>
      </c>
      <c r="I58" s="13">
        <f t="shared" ref="I58" si="41">SUM(I59:I65)</f>
        <v>0</v>
      </c>
      <c r="J58" s="13">
        <f t="shared" ref="J58" si="42">SUM(J59:J65)</f>
        <v>720</v>
      </c>
      <c r="K58" s="11">
        <f t="shared" ref="K58" si="43">SUM(K59:K65)</f>
        <v>0</v>
      </c>
      <c r="L58" s="47" t="s">
        <v>72</v>
      </c>
      <c r="M58" s="50"/>
    </row>
    <row r="59" spans="1:13" ht="15.75" customHeight="1">
      <c r="A59" s="56"/>
      <c r="B59" s="41"/>
      <c r="C59" s="31"/>
      <c r="D59" s="28"/>
      <c r="E59" s="62"/>
      <c r="F59" s="32">
        <v>2015</v>
      </c>
      <c r="G59" s="11">
        <f t="shared" si="31"/>
        <v>320</v>
      </c>
      <c r="H59" s="11">
        <v>0</v>
      </c>
      <c r="I59" s="11">
        <v>0</v>
      </c>
      <c r="J59" s="1">
        <v>320</v>
      </c>
      <c r="K59" s="11">
        <v>0</v>
      </c>
      <c r="L59" s="48"/>
      <c r="M59" s="50"/>
    </row>
    <row r="60" spans="1:13" ht="15.75" customHeight="1">
      <c r="A60" s="56"/>
      <c r="B60" s="41"/>
      <c r="C60" s="31"/>
      <c r="D60" s="28"/>
      <c r="E60" s="62"/>
      <c r="F60" s="32">
        <v>2016</v>
      </c>
      <c r="G60" s="11">
        <f t="shared" si="31"/>
        <v>400</v>
      </c>
      <c r="H60" s="11">
        <v>0</v>
      </c>
      <c r="I60" s="11">
        <v>0</v>
      </c>
      <c r="J60" s="1">
        <v>400</v>
      </c>
      <c r="K60" s="11">
        <v>0</v>
      </c>
      <c r="L60" s="48"/>
      <c r="M60" s="50"/>
    </row>
    <row r="61" spans="1:13" ht="15.75" customHeight="1">
      <c r="A61" s="56"/>
      <c r="B61" s="41"/>
      <c r="C61" s="31"/>
      <c r="D61" s="28"/>
      <c r="E61" s="62"/>
      <c r="F61" s="32">
        <v>2017</v>
      </c>
      <c r="G61" s="11">
        <f t="shared" si="31"/>
        <v>0</v>
      </c>
      <c r="H61" s="11">
        <v>0</v>
      </c>
      <c r="I61" s="11">
        <v>0</v>
      </c>
      <c r="J61" s="1">
        <v>0</v>
      </c>
      <c r="K61" s="11">
        <v>0</v>
      </c>
      <c r="L61" s="48"/>
      <c r="M61" s="50"/>
    </row>
    <row r="62" spans="1:13" ht="15.75" customHeight="1">
      <c r="A62" s="56"/>
      <c r="B62" s="41"/>
      <c r="C62" s="31"/>
      <c r="D62" s="28"/>
      <c r="E62" s="62"/>
      <c r="F62" s="9">
        <v>2018</v>
      </c>
      <c r="G62" s="11">
        <f t="shared" si="31"/>
        <v>0</v>
      </c>
      <c r="H62" s="11">
        <v>0</v>
      </c>
      <c r="I62" s="11">
        <v>0</v>
      </c>
      <c r="J62" s="1">
        <v>0</v>
      </c>
      <c r="K62" s="11">
        <v>0</v>
      </c>
      <c r="L62" s="48"/>
      <c r="M62" s="50"/>
    </row>
    <row r="63" spans="1:13" ht="15.75" customHeight="1">
      <c r="A63" s="56"/>
      <c r="B63" s="41"/>
      <c r="C63" s="31"/>
      <c r="D63" s="28"/>
      <c r="E63" s="62"/>
      <c r="F63" s="9">
        <v>2019</v>
      </c>
      <c r="G63" s="11">
        <f t="shared" si="31"/>
        <v>0</v>
      </c>
      <c r="H63" s="11">
        <v>0</v>
      </c>
      <c r="I63" s="11">
        <v>0</v>
      </c>
      <c r="J63" s="1">
        <v>0</v>
      </c>
      <c r="K63" s="11">
        <v>0</v>
      </c>
      <c r="L63" s="48"/>
      <c r="M63" s="50"/>
    </row>
    <row r="64" spans="1:13" ht="15.75" customHeight="1">
      <c r="A64" s="56"/>
      <c r="B64" s="41"/>
      <c r="C64" s="31"/>
      <c r="D64" s="28"/>
      <c r="E64" s="62"/>
      <c r="F64" s="9">
        <v>2020</v>
      </c>
      <c r="G64" s="11">
        <f t="shared" si="31"/>
        <v>0</v>
      </c>
      <c r="H64" s="11">
        <v>0</v>
      </c>
      <c r="I64" s="11">
        <v>0</v>
      </c>
      <c r="J64" s="1">
        <v>0</v>
      </c>
      <c r="K64" s="11">
        <v>0</v>
      </c>
      <c r="L64" s="48"/>
      <c r="M64" s="50"/>
    </row>
    <row r="65" spans="1:13" ht="33.75" customHeight="1">
      <c r="A65" s="56"/>
      <c r="B65" s="41"/>
      <c r="C65" s="31"/>
      <c r="D65" s="28"/>
      <c r="E65" s="63"/>
      <c r="F65" s="9">
        <v>2021</v>
      </c>
      <c r="G65" s="11">
        <f t="shared" si="31"/>
        <v>0</v>
      </c>
      <c r="H65" s="11">
        <v>0</v>
      </c>
      <c r="I65" s="11">
        <v>0</v>
      </c>
      <c r="J65" s="1">
        <v>0</v>
      </c>
      <c r="K65" s="11">
        <v>0</v>
      </c>
      <c r="L65" s="49"/>
      <c r="M65" s="50"/>
    </row>
    <row r="66" spans="1:13" ht="15.75" customHeight="1">
      <c r="A66" s="56" t="s">
        <v>27</v>
      </c>
      <c r="B66" s="41" t="s">
        <v>38</v>
      </c>
      <c r="C66" s="31"/>
      <c r="D66" s="28"/>
      <c r="E66" s="61"/>
      <c r="F66" s="32" t="s">
        <v>93</v>
      </c>
      <c r="G66" s="11">
        <f t="shared" si="31"/>
        <v>1285</v>
      </c>
      <c r="H66" s="11">
        <f t="shared" ref="H66" si="44">SUM(H67:H73)</f>
        <v>0</v>
      </c>
      <c r="I66" s="11">
        <f t="shared" ref="I66" si="45">SUM(I67:I73)</f>
        <v>0</v>
      </c>
      <c r="J66" s="11">
        <f t="shared" ref="J66" si="46">SUM(J67:J73)</f>
        <v>1285</v>
      </c>
      <c r="K66" s="12">
        <f t="shared" ref="K66" si="47">SUM(K67:K73)</f>
        <v>0</v>
      </c>
      <c r="L66" s="35"/>
      <c r="M66" s="50" t="s">
        <v>73</v>
      </c>
    </row>
    <row r="67" spans="1:13">
      <c r="A67" s="56"/>
      <c r="B67" s="41"/>
      <c r="C67" s="31"/>
      <c r="D67" s="28"/>
      <c r="E67" s="62"/>
      <c r="F67" s="32">
        <v>2015</v>
      </c>
      <c r="G67" s="11">
        <f t="shared" si="31"/>
        <v>0</v>
      </c>
      <c r="H67" s="11">
        <v>0</v>
      </c>
      <c r="I67" s="11">
        <v>0</v>
      </c>
      <c r="J67" s="1">
        <v>0</v>
      </c>
      <c r="K67" s="11">
        <v>0</v>
      </c>
      <c r="L67" s="36"/>
      <c r="M67" s="50"/>
    </row>
    <row r="68" spans="1:13">
      <c r="A68" s="56"/>
      <c r="B68" s="41"/>
      <c r="C68" s="31"/>
      <c r="D68" s="28"/>
      <c r="E68" s="62"/>
      <c r="F68" s="32">
        <v>2016</v>
      </c>
      <c r="G68" s="11">
        <f t="shared" si="31"/>
        <v>1285</v>
      </c>
      <c r="H68" s="11">
        <v>0</v>
      </c>
      <c r="I68" s="11">
        <v>0</v>
      </c>
      <c r="J68" s="1">
        <v>1285</v>
      </c>
      <c r="K68" s="11">
        <v>0</v>
      </c>
      <c r="L68" s="36"/>
      <c r="M68" s="50"/>
    </row>
    <row r="69" spans="1:13">
      <c r="A69" s="56"/>
      <c r="B69" s="41"/>
      <c r="C69" s="31"/>
      <c r="D69" s="28"/>
      <c r="E69" s="62"/>
      <c r="F69" s="32">
        <v>2017</v>
      </c>
      <c r="G69" s="11">
        <f t="shared" si="31"/>
        <v>0</v>
      </c>
      <c r="H69" s="11">
        <v>0</v>
      </c>
      <c r="I69" s="11">
        <v>0</v>
      </c>
      <c r="J69" s="1">
        <v>0</v>
      </c>
      <c r="K69" s="11">
        <v>0</v>
      </c>
      <c r="L69" s="36"/>
      <c r="M69" s="50"/>
    </row>
    <row r="70" spans="1:13">
      <c r="A70" s="56"/>
      <c r="B70" s="41"/>
      <c r="C70" s="31"/>
      <c r="D70" s="28"/>
      <c r="E70" s="62"/>
      <c r="F70" s="9">
        <v>2018</v>
      </c>
      <c r="G70" s="11">
        <f t="shared" si="31"/>
        <v>0</v>
      </c>
      <c r="H70" s="11">
        <v>0</v>
      </c>
      <c r="I70" s="11">
        <v>0</v>
      </c>
      <c r="J70" s="1">
        <v>0</v>
      </c>
      <c r="K70" s="11">
        <v>0</v>
      </c>
      <c r="L70" s="36"/>
      <c r="M70" s="50"/>
    </row>
    <row r="71" spans="1:13">
      <c r="A71" s="56"/>
      <c r="B71" s="41"/>
      <c r="C71" s="31"/>
      <c r="D71" s="28"/>
      <c r="E71" s="62"/>
      <c r="F71" s="9">
        <v>2019</v>
      </c>
      <c r="G71" s="11">
        <f t="shared" si="31"/>
        <v>0</v>
      </c>
      <c r="H71" s="11">
        <v>0</v>
      </c>
      <c r="I71" s="11">
        <v>0</v>
      </c>
      <c r="J71" s="1">
        <v>0</v>
      </c>
      <c r="K71" s="11">
        <v>0</v>
      </c>
      <c r="L71" s="36"/>
      <c r="M71" s="50"/>
    </row>
    <row r="72" spans="1:13">
      <c r="A72" s="56"/>
      <c r="B72" s="41"/>
      <c r="C72" s="31"/>
      <c r="D72" s="28"/>
      <c r="E72" s="62"/>
      <c r="F72" s="9">
        <v>2020</v>
      </c>
      <c r="G72" s="11">
        <f t="shared" si="31"/>
        <v>0</v>
      </c>
      <c r="H72" s="11">
        <v>0</v>
      </c>
      <c r="I72" s="11">
        <v>0</v>
      </c>
      <c r="J72" s="1">
        <v>0</v>
      </c>
      <c r="K72" s="11">
        <v>0</v>
      </c>
      <c r="L72" s="36"/>
      <c r="M72" s="50"/>
    </row>
    <row r="73" spans="1:13">
      <c r="A73" s="56"/>
      <c r="B73" s="41"/>
      <c r="C73" s="31"/>
      <c r="D73" s="28"/>
      <c r="E73" s="63"/>
      <c r="F73" s="9">
        <v>2021</v>
      </c>
      <c r="G73" s="11">
        <f t="shared" si="31"/>
        <v>0</v>
      </c>
      <c r="H73" s="11">
        <v>0</v>
      </c>
      <c r="I73" s="11">
        <v>0</v>
      </c>
      <c r="J73" s="1">
        <v>0</v>
      </c>
      <c r="K73" s="11">
        <v>0</v>
      </c>
      <c r="L73" s="37"/>
      <c r="M73" s="50"/>
    </row>
    <row r="74" spans="1:13" ht="15" customHeight="1">
      <c r="A74" s="56">
        <v>3</v>
      </c>
      <c r="B74" s="41" t="s">
        <v>6</v>
      </c>
      <c r="C74" s="31"/>
      <c r="D74" s="28"/>
      <c r="E74" s="61"/>
      <c r="F74" s="32" t="s">
        <v>93</v>
      </c>
      <c r="G74" s="11">
        <f t="shared" si="31"/>
        <v>548151.30000000005</v>
      </c>
      <c r="H74" s="11">
        <f t="shared" ref="H74" si="48">SUM(H75:H81)</f>
        <v>0</v>
      </c>
      <c r="I74" s="11">
        <f t="shared" ref="I74" si="49">SUM(I75:I81)</f>
        <v>16300.599999999999</v>
      </c>
      <c r="J74" s="13">
        <f t="shared" ref="J74" si="50">SUM(J75:J81)</f>
        <v>487014.30000000005</v>
      </c>
      <c r="K74" s="11">
        <f t="shared" ref="K74" si="51">SUM(K75:K81)</f>
        <v>44836.4</v>
      </c>
      <c r="L74" s="38" t="s">
        <v>67</v>
      </c>
      <c r="M74" s="35" t="s">
        <v>85</v>
      </c>
    </row>
    <row r="75" spans="1:13" ht="15" customHeight="1">
      <c r="A75" s="56"/>
      <c r="B75" s="41"/>
      <c r="C75" s="31"/>
      <c r="D75" s="28"/>
      <c r="E75" s="62"/>
      <c r="F75" s="32">
        <v>2015</v>
      </c>
      <c r="G75" s="11">
        <f t="shared" si="31"/>
        <v>26941.200000000001</v>
      </c>
      <c r="H75" s="11">
        <f>H83+H91+H99+H131+H163+H195+H203+H107+H155+H211</f>
        <v>0</v>
      </c>
      <c r="I75" s="11">
        <f t="shared" ref="I75:K75" si="52">I83+I91+I99+I131+I163+I195+I203+I107+I155+I211</f>
        <v>250</v>
      </c>
      <c r="J75" s="11">
        <f t="shared" si="52"/>
        <v>23420</v>
      </c>
      <c r="K75" s="11">
        <f t="shared" si="52"/>
        <v>3271.2</v>
      </c>
      <c r="L75" s="39"/>
      <c r="M75" s="36"/>
    </row>
    <row r="76" spans="1:13" ht="15" customHeight="1">
      <c r="A76" s="56"/>
      <c r="B76" s="41"/>
      <c r="C76" s="31"/>
      <c r="D76" s="28"/>
      <c r="E76" s="62"/>
      <c r="F76" s="32">
        <v>2016</v>
      </c>
      <c r="G76" s="11">
        <f t="shared" si="31"/>
        <v>25363.200000000001</v>
      </c>
      <c r="H76" s="11">
        <f t="shared" ref="H76:K81" si="53">H84+H92+H100+H132+H164+H196+H204+H108+H156+H212</f>
        <v>0</v>
      </c>
      <c r="I76" s="11">
        <f t="shared" si="53"/>
        <v>238.2</v>
      </c>
      <c r="J76" s="11">
        <f t="shared" si="53"/>
        <v>22400</v>
      </c>
      <c r="K76" s="11">
        <f t="shared" si="53"/>
        <v>2725</v>
      </c>
      <c r="L76" s="39"/>
      <c r="M76" s="36"/>
    </row>
    <row r="77" spans="1:13" ht="15" customHeight="1">
      <c r="A77" s="56"/>
      <c r="B77" s="41"/>
      <c r="C77" s="31"/>
      <c r="D77" s="28"/>
      <c r="E77" s="62"/>
      <c r="F77" s="32">
        <v>2017</v>
      </c>
      <c r="G77" s="11">
        <f t="shared" si="31"/>
        <v>96593.2</v>
      </c>
      <c r="H77" s="11">
        <f t="shared" si="53"/>
        <v>0</v>
      </c>
      <c r="I77" s="11">
        <f t="shared" si="53"/>
        <v>8836.2999999999993</v>
      </c>
      <c r="J77" s="11">
        <f t="shared" si="53"/>
        <v>79316.7</v>
      </c>
      <c r="K77" s="11">
        <f t="shared" si="53"/>
        <v>8440.2000000000007</v>
      </c>
      <c r="L77" s="39"/>
      <c r="M77" s="36"/>
    </row>
    <row r="78" spans="1:13" ht="15" customHeight="1">
      <c r="A78" s="56"/>
      <c r="B78" s="41"/>
      <c r="C78" s="31"/>
      <c r="D78" s="28"/>
      <c r="E78" s="62"/>
      <c r="F78" s="9">
        <v>2018</v>
      </c>
      <c r="G78" s="11">
        <f t="shared" si="31"/>
        <v>104245.5</v>
      </c>
      <c r="H78" s="11">
        <f t="shared" si="53"/>
        <v>0</v>
      </c>
      <c r="I78" s="11">
        <f t="shared" si="53"/>
        <v>5757.2</v>
      </c>
      <c r="J78" s="11">
        <f t="shared" si="53"/>
        <v>90888.3</v>
      </c>
      <c r="K78" s="11">
        <f t="shared" si="53"/>
        <v>7600</v>
      </c>
      <c r="L78" s="39"/>
      <c r="M78" s="36"/>
    </row>
    <row r="79" spans="1:13" ht="15" customHeight="1">
      <c r="A79" s="56"/>
      <c r="B79" s="41"/>
      <c r="C79" s="31"/>
      <c r="D79" s="28"/>
      <c r="E79" s="62"/>
      <c r="F79" s="9">
        <v>2019</v>
      </c>
      <c r="G79" s="11">
        <f t="shared" si="31"/>
        <v>102995.60000000002</v>
      </c>
      <c r="H79" s="11">
        <f t="shared" si="53"/>
        <v>0</v>
      </c>
      <c r="I79" s="11">
        <f t="shared" si="53"/>
        <v>406.3</v>
      </c>
      <c r="J79" s="11">
        <f t="shared" si="53"/>
        <v>94989.300000000017</v>
      </c>
      <c r="K79" s="11">
        <f t="shared" si="53"/>
        <v>7600</v>
      </c>
      <c r="L79" s="39"/>
      <c r="M79" s="36"/>
    </row>
    <row r="80" spans="1:13" ht="15" customHeight="1">
      <c r="A80" s="56"/>
      <c r="B80" s="41"/>
      <c r="C80" s="31"/>
      <c r="D80" s="28"/>
      <c r="E80" s="62"/>
      <c r="F80" s="9">
        <v>2020</v>
      </c>
      <c r="G80" s="11">
        <f t="shared" si="31"/>
        <v>96006.3</v>
      </c>
      <c r="H80" s="11">
        <f t="shared" si="53"/>
        <v>0</v>
      </c>
      <c r="I80" s="11">
        <f t="shared" si="53"/>
        <v>406.3</v>
      </c>
      <c r="J80" s="11">
        <f t="shared" si="53"/>
        <v>88000</v>
      </c>
      <c r="K80" s="11">
        <f t="shared" si="53"/>
        <v>7600</v>
      </c>
      <c r="L80" s="39"/>
      <c r="M80" s="36"/>
    </row>
    <row r="81" spans="1:13" ht="26.25" customHeight="1">
      <c r="A81" s="56"/>
      <c r="B81" s="41"/>
      <c r="C81" s="31"/>
      <c r="D81" s="28"/>
      <c r="E81" s="63"/>
      <c r="F81" s="9">
        <v>2021</v>
      </c>
      <c r="G81" s="11">
        <f t="shared" si="31"/>
        <v>96006.3</v>
      </c>
      <c r="H81" s="11">
        <f t="shared" si="53"/>
        <v>0</v>
      </c>
      <c r="I81" s="11">
        <f t="shared" si="53"/>
        <v>406.3</v>
      </c>
      <c r="J81" s="11">
        <f t="shared" si="53"/>
        <v>88000</v>
      </c>
      <c r="K81" s="11">
        <f t="shared" si="53"/>
        <v>7600</v>
      </c>
      <c r="L81" s="40"/>
      <c r="M81" s="36"/>
    </row>
    <row r="82" spans="1:13" ht="15" customHeight="1">
      <c r="A82" s="56" t="s">
        <v>7</v>
      </c>
      <c r="B82" s="41" t="s">
        <v>39</v>
      </c>
      <c r="C82" s="31"/>
      <c r="D82" s="28"/>
      <c r="E82" s="61"/>
      <c r="F82" s="32" t="s">
        <v>93</v>
      </c>
      <c r="G82" s="11">
        <f t="shared" si="31"/>
        <v>521717.6</v>
      </c>
      <c r="H82" s="11">
        <f t="shared" ref="H82" si="54">SUM(H83:H89)</f>
        <v>0</v>
      </c>
      <c r="I82" s="11">
        <f t="shared" ref="I82" si="55">SUM(I83:I89)</f>
        <v>0</v>
      </c>
      <c r="J82" s="11">
        <f t="shared" ref="J82" si="56">SUM(J83:J89)</f>
        <v>476881.19999999995</v>
      </c>
      <c r="K82" s="11">
        <f t="shared" ref="K82" si="57">SUM(K83:K89)</f>
        <v>44836.4</v>
      </c>
      <c r="L82" s="64" t="s">
        <v>68</v>
      </c>
      <c r="M82" s="36"/>
    </row>
    <row r="83" spans="1:13" ht="15" customHeight="1">
      <c r="A83" s="56"/>
      <c r="B83" s="41"/>
      <c r="C83" s="31"/>
      <c r="D83" s="28"/>
      <c r="E83" s="62"/>
      <c r="F83" s="32">
        <v>2015</v>
      </c>
      <c r="G83" s="11">
        <f t="shared" si="31"/>
        <v>26291.200000000001</v>
      </c>
      <c r="H83" s="11">
        <v>0</v>
      </c>
      <c r="I83" s="11">
        <v>0</v>
      </c>
      <c r="J83" s="1">
        <v>23020</v>
      </c>
      <c r="K83" s="1">
        <v>3271.2</v>
      </c>
      <c r="L83" s="65"/>
      <c r="M83" s="36"/>
    </row>
    <row r="84" spans="1:13" ht="15" customHeight="1">
      <c r="A84" s="56"/>
      <c r="B84" s="41"/>
      <c r="C84" s="31"/>
      <c r="D84" s="28"/>
      <c r="E84" s="62"/>
      <c r="F84" s="32">
        <v>2016</v>
      </c>
      <c r="G84" s="11">
        <f t="shared" si="31"/>
        <v>24925</v>
      </c>
      <c r="H84" s="11">
        <v>0</v>
      </c>
      <c r="I84" s="11">
        <v>0</v>
      </c>
      <c r="J84" s="1">
        <v>22200</v>
      </c>
      <c r="K84" s="1">
        <v>2725</v>
      </c>
      <c r="L84" s="65"/>
      <c r="M84" s="36"/>
    </row>
    <row r="85" spans="1:13" ht="22.5" customHeight="1">
      <c r="A85" s="56"/>
      <c r="B85" s="41"/>
      <c r="C85" s="31"/>
      <c r="D85" s="28"/>
      <c r="E85" s="62"/>
      <c r="F85" s="32">
        <v>2017</v>
      </c>
      <c r="G85" s="11">
        <f t="shared" si="31"/>
        <v>84710.2</v>
      </c>
      <c r="H85" s="11">
        <v>0</v>
      </c>
      <c r="I85" s="11">
        <v>0</v>
      </c>
      <c r="J85" s="1">
        <f>75560+250+70+80+200+60+50</f>
        <v>76270</v>
      </c>
      <c r="K85" s="1">
        <v>8440.2000000000007</v>
      </c>
      <c r="L85" s="65"/>
      <c r="M85" s="36"/>
    </row>
    <row r="86" spans="1:13" ht="15" customHeight="1">
      <c r="A86" s="56"/>
      <c r="B86" s="41"/>
      <c r="C86" s="31"/>
      <c r="D86" s="28"/>
      <c r="E86" s="62"/>
      <c r="F86" s="9">
        <v>2018</v>
      </c>
      <c r="G86" s="11">
        <f t="shared" si="31"/>
        <v>94925.599999999991</v>
      </c>
      <c r="H86" s="11">
        <v>0</v>
      </c>
      <c r="I86" s="11">
        <v>0</v>
      </c>
      <c r="J86" s="1">
        <f>86847+325.4+153.2</f>
        <v>87325.599999999991</v>
      </c>
      <c r="K86" s="1">
        <v>7600</v>
      </c>
      <c r="L86" s="65"/>
      <c r="M86" s="36"/>
    </row>
    <row r="87" spans="1:13" ht="15" customHeight="1">
      <c r="A87" s="56"/>
      <c r="B87" s="41"/>
      <c r="C87" s="31"/>
      <c r="D87" s="28"/>
      <c r="E87" s="62"/>
      <c r="F87" s="9">
        <v>2019</v>
      </c>
      <c r="G87" s="11">
        <f t="shared" si="31"/>
        <v>99665.600000000006</v>
      </c>
      <c r="H87" s="11">
        <v>0</v>
      </c>
      <c r="I87" s="11">
        <v>0</v>
      </c>
      <c r="J87" s="1">
        <f>91700+262.6+103</f>
        <v>92065.600000000006</v>
      </c>
      <c r="K87" s="1">
        <v>7600</v>
      </c>
      <c r="L87" s="65"/>
      <c r="M87" s="36"/>
    </row>
    <row r="88" spans="1:13" ht="15" customHeight="1">
      <c r="A88" s="56"/>
      <c r="B88" s="41"/>
      <c r="C88" s="31"/>
      <c r="D88" s="28"/>
      <c r="E88" s="62"/>
      <c r="F88" s="9">
        <v>2020</v>
      </c>
      <c r="G88" s="11">
        <f t="shared" si="31"/>
        <v>95600</v>
      </c>
      <c r="H88" s="11">
        <v>0</v>
      </c>
      <c r="I88" s="11">
        <v>0</v>
      </c>
      <c r="J88" s="1">
        <v>88000</v>
      </c>
      <c r="K88" s="1">
        <v>7600</v>
      </c>
      <c r="L88" s="65"/>
      <c r="M88" s="36"/>
    </row>
    <row r="89" spans="1:13" ht="208.5" customHeight="1">
      <c r="A89" s="56"/>
      <c r="B89" s="41"/>
      <c r="C89" s="31"/>
      <c r="D89" s="28"/>
      <c r="E89" s="63"/>
      <c r="F89" s="9">
        <v>2021</v>
      </c>
      <c r="G89" s="11">
        <f t="shared" si="31"/>
        <v>95600</v>
      </c>
      <c r="H89" s="11">
        <v>0</v>
      </c>
      <c r="I89" s="11">
        <v>0</v>
      </c>
      <c r="J89" s="1">
        <v>88000</v>
      </c>
      <c r="K89" s="1">
        <v>7600</v>
      </c>
      <c r="L89" s="66"/>
      <c r="M89" s="36"/>
    </row>
    <row r="90" spans="1:13" ht="15" customHeight="1">
      <c r="A90" s="56" t="s">
        <v>41</v>
      </c>
      <c r="B90" s="41" t="s">
        <v>40</v>
      </c>
      <c r="C90" s="31"/>
      <c r="D90" s="28"/>
      <c r="E90" s="61"/>
      <c r="F90" s="32" t="s">
        <v>93</v>
      </c>
      <c r="G90" s="11">
        <f t="shared" si="31"/>
        <v>1750</v>
      </c>
      <c r="H90" s="11">
        <f t="shared" ref="H90" si="58">SUM(H91:H97)</f>
        <v>0</v>
      </c>
      <c r="I90" s="11">
        <f t="shared" ref="I90" si="59">SUM(I91:I97)</f>
        <v>0</v>
      </c>
      <c r="J90" s="13">
        <f t="shared" ref="J90" si="60">SUM(J91:J97)</f>
        <v>1750</v>
      </c>
      <c r="K90" s="13">
        <f t="shared" ref="K90" si="61">SUM(K91:K97)</f>
        <v>0</v>
      </c>
      <c r="L90" s="28"/>
      <c r="M90" s="36"/>
    </row>
    <row r="91" spans="1:13" ht="68.25" customHeight="1">
      <c r="A91" s="56"/>
      <c r="B91" s="41"/>
      <c r="C91" s="31"/>
      <c r="D91" s="28"/>
      <c r="E91" s="62"/>
      <c r="F91" s="32">
        <v>2015</v>
      </c>
      <c r="G91" s="18">
        <f t="shared" si="31"/>
        <v>400</v>
      </c>
      <c r="H91" s="18">
        <v>0</v>
      </c>
      <c r="I91" s="18">
        <v>0</v>
      </c>
      <c r="J91" s="20">
        <v>400</v>
      </c>
      <c r="K91" s="19">
        <v>0</v>
      </c>
      <c r="L91" s="9" t="s">
        <v>74</v>
      </c>
      <c r="M91" s="36"/>
    </row>
    <row r="92" spans="1:13" ht="84.75" customHeight="1">
      <c r="A92" s="56"/>
      <c r="B92" s="41"/>
      <c r="C92" s="31"/>
      <c r="D92" s="28"/>
      <c r="E92" s="62"/>
      <c r="F92" s="32">
        <v>2016</v>
      </c>
      <c r="G92" s="18">
        <f t="shared" si="31"/>
        <v>200</v>
      </c>
      <c r="H92" s="18">
        <v>0</v>
      </c>
      <c r="I92" s="18">
        <v>0</v>
      </c>
      <c r="J92" s="20">
        <v>200</v>
      </c>
      <c r="K92" s="19">
        <v>0</v>
      </c>
      <c r="L92" s="9" t="s">
        <v>75</v>
      </c>
      <c r="M92" s="36"/>
    </row>
    <row r="93" spans="1:13" ht="72.75" customHeight="1">
      <c r="A93" s="56"/>
      <c r="B93" s="41"/>
      <c r="C93" s="31"/>
      <c r="D93" s="28"/>
      <c r="E93" s="62"/>
      <c r="F93" s="32">
        <v>2017</v>
      </c>
      <c r="G93" s="18">
        <f t="shared" si="31"/>
        <v>400</v>
      </c>
      <c r="H93" s="18">
        <v>0</v>
      </c>
      <c r="I93" s="18">
        <v>0</v>
      </c>
      <c r="J93" s="20">
        <f>400</f>
        <v>400</v>
      </c>
      <c r="K93" s="19">
        <v>0</v>
      </c>
      <c r="L93" s="9" t="s">
        <v>76</v>
      </c>
      <c r="M93" s="36"/>
    </row>
    <row r="94" spans="1:13" ht="172.5" customHeight="1">
      <c r="A94" s="56"/>
      <c r="B94" s="41"/>
      <c r="C94" s="31"/>
      <c r="D94" s="28"/>
      <c r="E94" s="63"/>
      <c r="F94" s="9">
        <v>2018</v>
      </c>
      <c r="G94" s="18">
        <f t="shared" si="31"/>
        <v>550</v>
      </c>
      <c r="H94" s="18">
        <v>0</v>
      </c>
      <c r="I94" s="18">
        <v>0</v>
      </c>
      <c r="J94" s="20">
        <v>550</v>
      </c>
      <c r="K94" s="19">
        <v>0</v>
      </c>
      <c r="L94" s="9" t="s">
        <v>77</v>
      </c>
      <c r="M94" s="36"/>
    </row>
    <row r="95" spans="1:13" ht="190.5" customHeight="1">
      <c r="A95" s="56"/>
      <c r="B95" s="41"/>
      <c r="C95" s="31"/>
      <c r="D95" s="28"/>
      <c r="E95" s="26"/>
      <c r="F95" s="9">
        <v>2019</v>
      </c>
      <c r="G95" s="18">
        <f t="shared" si="31"/>
        <v>200</v>
      </c>
      <c r="H95" s="18">
        <v>0</v>
      </c>
      <c r="I95" s="18">
        <v>0</v>
      </c>
      <c r="J95" s="20">
        <v>200</v>
      </c>
      <c r="K95" s="19">
        <v>0</v>
      </c>
      <c r="L95" s="32" t="s">
        <v>97</v>
      </c>
      <c r="M95" s="36"/>
    </row>
    <row r="96" spans="1:13">
      <c r="A96" s="56"/>
      <c r="B96" s="41"/>
      <c r="C96" s="31"/>
      <c r="D96" s="28"/>
      <c r="E96" s="26"/>
      <c r="F96" s="9">
        <v>2020</v>
      </c>
      <c r="G96" s="18">
        <f t="shared" si="31"/>
        <v>0</v>
      </c>
      <c r="H96" s="18">
        <v>0</v>
      </c>
      <c r="I96" s="18">
        <v>0</v>
      </c>
      <c r="J96" s="20">
        <v>0</v>
      </c>
      <c r="K96" s="19">
        <v>0</v>
      </c>
      <c r="L96" s="4"/>
      <c r="M96" s="36"/>
    </row>
    <row r="97" spans="1:13">
      <c r="A97" s="56"/>
      <c r="B97" s="41"/>
      <c r="C97" s="31"/>
      <c r="D97" s="28"/>
      <c r="E97" s="26"/>
      <c r="F97" s="9">
        <v>2021</v>
      </c>
      <c r="G97" s="18">
        <f t="shared" si="31"/>
        <v>0</v>
      </c>
      <c r="H97" s="18">
        <v>0</v>
      </c>
      <c r="I97" s="18">
        <v>0</v>
      </c>
      <c r="J97" s="20">
        <v>0</v>
      </c>
      <c r="K97" s="19">
        <v>0</v>
      </c>
      <c r="L97" s="4"/>
      <c r="M97" s="37"/>
    </row>
    <row r="98" spans="1:13" ht="35.25" customHeight="1">
      <c r="A98" s="56" t="s">
        <v>16</v>
      </c>
      <c r="B98" s="41" t="s">
        <v>42</v>
      </c>
      <c r="C98" s="31"/>
      <c r="D98" s="28"/>
      <c r="E98" s="61"/>
      <c r="F98" s="32" t="s">
        <v>93</v>
      </c>
      <c r="G98" s="18">
        <f t="shared" si="31"/>
        <v>2868.6000000000004</v>
      </c>
      <c r="H98" s="18">
        <f t="shared" ref="H98" si="62">SUM(H99:H105)</f>
        <v>0</v>
      </c>
      <c r="I98" s="18">
        <f t="shared" ref="I98" si="63">SUM(I99:I105)</f>
        <v>2868.6000000000004</v>
      </c>
      <c r="J98" s="21">
        <f t="shared" ref="J98" si="64">SUM(J99:J105)</f>
        <v>0</v>
      </c>
      <c r="K98" s="18">
        <f t="shared" ref="K98" si="65">SUM(K99:K105)</f>
        <v>0</v>
      </c>
      <c r="L98" s="42" t="s">
        <v>69</v>
      </c>
      <c r="M98" s="35"/>
    </row>
    <row r="99" spans="1:13" ht="35.25" customHeight="1">
      <c r="A99" s="56"/>
      <c r="B99" s="41"/>
      <c r="C99" s="31"/>
      <c r="D99" s="28"/>
      <c r="E99" s="62"/>
      <c r="F99" s="32">
        <v>2015</v>
      </c>
      <c r="G99" s="18">
        <f t="shared" si="31"/>
        <v>250</v>
      </c>
      <c r="H99" s="18">
        <v>0</v>
      </c>
      <c r="I99" s="20">
        <v>250</v>
      </c>
      <c r="J99" s="18">
        <v>0</v>
      </c>
      <c r="K99" s="18">
        <v>0</v>
      </c>
      <c r="L99" s="43"/>
      <c r="M99" s="36"/>
    </row>
    <row r="100" spans="1:13" ht="29.25" customHeight="1">
      <c r="A100" s="56"/>
      <c r="B100" s="41"/>
      <c r="C100" s="31"/>
      <c r="D100" s="28"/>
      <c r="E100" s="62"/>
      <c r="F100" s="32">
        <v>2016</v>
      </c>
      <c r="G100" s="18">
        <f t="shared" ref="G100:G163" si="66">SUM(H100:K100)</f>
        <v>238.2</v>
      </c>
      <c r="H100" s="18">
        <v>0</v>
      </c>
      <c r="I100" s="20">
        <v>238.2</v>
      </c>
      <c r="J100" s="18">
        <v>0</v>
      </c>
      <c r="K100" s="18">
        <v>0</v>
      </c>
      <c r="L100" s="43"/>
      <c r="M100" s="36"/>
    </row>
    <row r="101" spans="1:13" ht="35.25" customHeight="1">
      <c r="A101" s="56"/>
      <c r="B101" s="41"/>
      <c r="C101" s="31"/>
      <c r="D101" s="28"/>
      <c r="E101" s="62"/>
      <c r="F101" s="32">
        <v>2017</v>
      </c>
      <c r="G101" s="18">
        <f t="shared" si="66"/>
        <v>656.3</v>
      </c>
      <c r="H101" s="18">
        <v>0</v>
      </c>
      <c r="I101" s="20">
        <f>515.6+140.7</f>
        <v>656.3</v>
      </c>
      <c r="J101" s="18">
        <v>0</v>
      </c>
      <c r="K101" s="18">
        <v>0</v>
      </c>
      <c r="L101" s="43"/>
      <c r="M101" s="36"/>
    </row>
    <row r="102" spans="1:13" ht="21" customHeight="1">
      <c r="A102" s="56"/>
      <c r="B102" s="41"/>
      <c r="C102" s="31"/>
      <c r="D102" s="28"/>
      <c r="E102" s="62"/>
      <c r="F102" s="9">
        <v>2018</v>
      </c>
      <c r="G102" s="18">
        <f t="shared" si="66"/>
        <v>505.2</v>
      </c>
      <c r="H102" s="18">
        <v>0</v>
      </c>
      <c r="I102" s="20">
        <f>468.8+36.4</f>
        <v>505.2</v>
      </c>
      <c r="J102" s="18">
        <v>0</v>
      </c>
      <c r="K102" s="18">
        <v>0</v>
      </c>
      <c r="L102" s="43"/>
      <c r="M102" s="36"/>
    </row>
    <row r="103" spans="1:13">
      <c r="A103" s="56"/>
      <c r="B103" s="41"/>
      <c r="C103" s="31"/>
      <c r="D103" s="28"/>
      <c r="E103" s="62"/>
      <c r="F103" s="9">
        <v>2019</v>
      </c>
      <c r="G103" s="18">
        <f t="shared" si="66"/>
        <v>406.3</v>
      </c>
      <c r="H103" s="18">
        <v>0</v>
      </c>
      <c r="I103" s="20">
        <v>406.3</v>
      </c>
      <c r="J103" s="18">
        <v>0</v>
      </c>
      <c r="K103" s="18">
        <v>0</v>
      </c>
      <c r="L103" s="43"/>
      <c r="M103" s="36"/>
    </row>
    <row r="104" spans="1:13">
      <c r="A104" s="56"/>
      <c r="B104" s="41"/>
      <c r="C104" s="31"/>
      <c r="D104" s="28"/>
      <c r="E104" s="62"/>
      <c r="F104" s="9">
        <v>2020</v>
      </c>
      <c r="G104" s="18">
        <f t="shared" si="66"/>
        <v>406.3</v>
      </c>
      <c r="H104" s="18">
        <v>0</v>
      </c>
      <c r="I104" s="20">
        <v>406.3</v>
      </c>
      <c r="J104" s="18">
        <v>0</v>
      </c>
      <c r="K104" s="18">
        <v>0</v>
      </c>
      <c r="L104" s="43"/>
      <c r="M104" s="36"/>
    </row>
    <row r="105" spans="1:13" ht="63.75" customHeight="1">
      <c r="A105" s="56"/>
      <c r="B105" s="41"/>
      <c r="C105" s="31"/>
      <c r="D105" s="28"/>
      <c r="E105" s="63"/>
      <c r="F105" s="9">
        <v>2021</v>
      </c>
      <c r="G105" s="18">
        <f t="shared" si="66"/>
        <v>406.3</v>
      </c>
      <c r="H105" s="18">
        <v>0</v>
      </c>
      <c r="I105" s="20">
        <v>406.3</v>
      </c>
      <c r="J105" s="18">
        <v>0</v>
      </c>
      <c r="K105" s="18">
        <v>0</v>
      </c>
      <c r="L105" s="44"/>
      <c r="M105" s="37"/>
    </row>
    <row r="106" spans="1:13" ht="15.75" customHeight="1">
      <c r="A106" s="56" t="s">
        <v>17</v>
      </c>
      <c r="B106" s="41" t="s">
        <v>43</v>
      </c>
      <c r="C106" s="31"/>
      <c r="D106" s="28"/>
      <c r="E106" s="61">
        <v>1</v>
      </c>
      <c r="F106" s="32" t="s">
        <v>93</v>
      </c>
      <c r="G106" s="11">
        <f t="shared" si="66"/>
        <v>10826.7</v>
      </c>
      <c r="H106" s="11">
        <f t="shared" ref="H106" si="67">SUM(H107:H113)</f>
        <v>0</v>
      </c>
      <c r="I106" s="11">
        <f t="shared" ref="I106" si="68">SUM(I107:I113)</f>
        <v>8180</v>
      </c>
      <c r="J106" s="11">
        <f t="shared" ref="J106" si="69">SUM(J107:J113)</f>
        <v>2646.7</v>
      </c>
      <c r="K106" s="11">
        <f t="shared" ref="K106" si="70">SUM(K107:K113)</f>
        <v>0</v>
      </c>
      <c r="L106" s="38" t="s">
        <v>78</v>
      </c>
      <c r="M106" s="35" t="s">
        <v>73</v>
      </c>
    </row>
    <row r="107" spans="1:13" ht="15" customHeight="1">
      <c r="A107" s="56"/>
      <c r="B107" s="41"/>
      <c r="C107" s="31"/>
      <c r="D107" s="28"/>
      <c r="E107" s="62"/>
      <c r="F107" s="32">
        <v>2015</v>
      </c>
      <c r="G107" s="11">
        <f t="shared" si="66"/>
        <v>0</v>
      </c>
      <c r="H107" s="11">
        <f>H115+H123</f>
        <v>0</v>
      </c>
      <c r="I107" s="11">
        <f t="shared" ref="I107:K107" si="71">I115+I123</f>
        <v>0</v>
      </c>
      <c r="J107" s="11">
        <f t="shared" si="71"/>
        <v>0</v>
      </c>
      <c r="K107" s="11">
        <f t="shared" si="71"/>
        <v>0</v>
      </c>
      <c r="L107" s="39"/>
      <c r="M107" s="36"/>
    </row>
    <row r="108" spans="1:13" ht="15" customHeight="1">
      <c r="A108" s="56"/>
      <c r="B108" s="41"/>
      <c r="C108" s="31"/>
      <c r="D108" s="28"/>
      <c r="E108" s="62"/>
      <c r="F108" s="32">
        <v>2016</v>
      </c>
      <c r="G108" s="11">
        <f t="shared" si="66"/>
        <v>0</v>
      </c>
      <c r="H108" s="11">
        <f t="shared" ref="H108:K108" si="72">H116+H124</f>
        <v>0</v>
      </c>
      <c r="I108" s="11">
        <f t="shared" si="72"/>
        <v>0</v>
      </c>
      <c r="J108" s="11">
        <f t="shared" si="72"/>
        <v>0</v>
      </c>
      <c r="K108" s="11">
        <f t="shared" si="72"/>
        <v>0</v>
      </c>
      <c r="L108" s="39"/>
      <c r="M108" s="36"/>
    </row>
    <row r="109" spans="1:13" ht="15" customHeight="1">
      <c r="A109" s="56"/>
      <c r="B109" s="41"/>
      <c r="C109" s="31"/>
      <c r="D109" s="28"/>
      <c r="E109" s="62"/>
      <c r="F109" s="32">
        <v>2017</v>
      </c>
      <c r="G109" s="11">
        <f t="shared" si="66"/>
        <v>10826.7</v>
      </c>
      <c r="H109" s="11">
        <f t="shared" ref="H109:K109" si="73">H117+H125</f>
        <v>0</v>
      </c>
      <c r="I109" s="11">
        <f t="shared" si="73"/>
        <v>8180</v>
      </c>
      <c r="J109" s="11">
        <f t="shared" si="73"/>
        <v>2646.7</v>
      </c>
      <c r="K109" s="11">
        <f t="shared" si="73"/>
        <v>0</v>
      </c>
      <c r="L109" s="39"/>
      <c r="M109" s="36"/>
    </row>
    <row r="110" spans="1:13" ht="15" customHeight="1">
      <c r="A110" s="56"/>
      <c r="B110" s="41"/>
      <c r="C110" s="31"/>
      <c r="D110" s="28"/>
      <c r="E110" s="62"/>
      <c r="F110" s="9">
        <v>2018</v>
      </c>
      <c r="G110" s="11">
        <f t="shared" si="66"/>
        <v>0</v>
      </c>
      <c r="H110" s="11">
        <f t="shared" ref="H110:K110" si="74">H118+H126</f>
        <v>0</v>
      </c>
      <c r="I110" s="11">
        <f t="shared" si="74"/>
        <v>0</v>
      </c>
      <c r="J110" s="11">
        <f t="shared" si="74"/>
        <v>0</v>
      </c>
      <c r="K110" s="11">
        <f t="shared" si="74"/>
        <v>0</v>
      </c>
      <c r="L110" s="39"/>
      <c r="M110" s="36"/>
    </row>
    <row r="111" spans="1:13" ht="15" customHeight="1">
      <c r="A111" s="56"/>
      <c r="B111" s="41"/>
      <c r="C111" s="31"/>
      <c r="D111" s="28"/>
      <c r="E111" s="62"/>
      <c r="F111" s="9">
        <v>2019</v>
      </c>
      <c r="G111" s="11">
        <f t="shared" si="66"/>
        <v>0</v>
      </c>
      <c r="H111" s="11">
        <f t="shared" ref="H111:K111" si="75">H119+H127</f>
        <v>0</v>
      </c>
      <c r="I111" s="11">
        <f t="shared" si="75"/>
        <v>0</v>
      </c>
      <c r="J111" s="11">
        <f t="shared" si="75"/>
        <v>0</v>
      </c>
      <c r="K111" s="11">
        <f t="shared" si="75"/>
        <v>0</v>
      </c>
      <c r="L111" s="39"/>
      <c r="M111" s="36"/>
    </row>
    <row r="112" spans="1:13" ht="15" customHeight="1">
      <c r="A112" s="56"/>
      <c r="B112" s="41"/>
      <c r="C112" s="31"/>
      <c r="D112" s="28"/>
      <c r="E112" s="62"/>
      <c r="F112" s="9">
        <v>2020</v>
      </c>
      <c r="G112" s="11">
        <f t="shared" si="66"/>
        <v>0</v>
      </c>
      <c r="H112" s="11">
        <f t="shared" ref="H112:K112" si="76">H120+H128</f>
        <v>0</v>
      </c>
      <c r="I112" s="11">
        <f t="shared" si="76"/>
        <v>0</v>
      </c>
      <c r="J112" s="11">
        <f t="shared" si="76"/>
        <v>0</v>
      </c>
      <c r="K112" s="11">
        <f t="shared" si="76"/>
        <v>0</v>
      </c>
      <c r="L112" s="39"/>
      <c r="M112" s="36"/>
    </row>
    <row r="113" spans="1:13" ht="15.75" customHeight="1">
      <c r="A113" s="56"/>
      <c r="B113" s="41"/>
      <c r="C113" s="31"/>
      <c r="D113" s="28"/>
      <c r="E113" s="63"/>
      <c r="F113" s="9">
        <v>2021</v>
      </c>
      <c r="G113" s="11">
        <f t="shared" si="66"/>
        <v>0</v>
      </c>
      <c r="H113" s="11">
        <f t="shared" ref="H113:K113" si="77">H121+H129</f>
        <v>0</v>
      </c>
      <c r="I113" s="11">
        <f t="shared" si="77"/>
        <v>0</v>
      </c>
      <c r="J113" s="11">
        <f t="shared" si="77"/>
        <v>0</v>
      </c>
      <c r="K113" s="11">
        <f t="shared" si="77"/>
        <v>0</v>
      </c>
      <c r="L113" s="39"/>
      <c r="M113" s="36"/>
    </row>
    <row r="114" spans="1:13">
      <c r="A114" s="56" t="s">
        <v>44</v>
      </c>
      <c r="B114" s="41" t="s">
        <v>46</v>
      </c>
      <c r="C114" s="31"/>
      <c r="D114" s="28"/>
      <c r="E114" s="61">
        <v>1</v>
      </c>
      <c r="F114" s="32" t="s">
        <v>93</v>
      </c>
      <c r="G114" s="11">
        <f t="shared" si="66"/>
        <v>10456.700000000001</v>
      </c>
      <c r="H114" s="11">
        <f t="shared" ref="H114" si="78">SUM(H115:H121)</f>
        <v>0</v>
      </c>
      <c r="I114" s="13">
        <f t="shared" ref="I114" si="79">SUM(I115:I121)</f>
        <v>8180</v>
      </c>
      <c r="J114" s="13">
        <f t="shared" ref="J114" si="80">SUM(J115:J121)</f>
        <v>2276.6999999999998</v>
      </c>
      <c r="K114" s="11">
        <f t="shared" ref="K114" si="81">SUM(K115:K121)</f>
        <v>0</v>
      </c>
      <c r="L114" s="39"/>
      <c r="M114" s="36"/>
    </row>
    <row r="115" spans="1:13">
      <c r="A115" s="56"/>
      <c r="B115" s="41"/>
      <c r="C115" s="31"/>
      <c r="D115" s="28"/>
      <c r="E115" s="62"/>
      <c r="F115" s="32">
        <v>2015</v>
      </c>
      <c r="G115" s="11">
        <f t="shared" si="66"/>
        <v>0</v>
      </c>
      <c r="H115" s="11">
        <v>0</v>
      </c>
      <c r="I115" s="11">
        <v>0</v>
      </c>
      <c r="J115" s="11">
        <v>0</v>
      </c>
      <c r="K115" s="11">
        <v>0</v>
      </c>
      <c r="L115" s="39"/>
      <c r="M115" s="36"/>
    </row>
    <row r="116" spans="1:13">
      <c r="A116" s="56"/>
      <c r="B116" s="41"/>
      <c r="C116" s="31"/>
      <c r="D116" s="28"/>
      <c r="E116" s="62"/>
      <c r="F116" s="32">
        <v>2016</v>
      </c>
      <c r="G116" s="11">
        <f t="shared" si="66"/>
        <v>0</v>
      </c>
      <c r="H116" s="11">
        <v>0</v>
      </c>
      <c r="I116" s="11">
        <v>0</v>
      </c>
      <c r="J116" s="11">
        <v>0</v>
      </c>
      <c r="K116" s="11">
        <v>0</v>
      </c>
      <c r="L116" s="39"/>
      <c r="M116" s="36"/>
    </row>
    <row r="117" spans="1:13">
      <c r="A117" s="56"/>
      <c r="B117" s="41"/>
      <c r="C117" s="31"/>
      <c r="D117" s="28"/>
      <c r="E117" s="62"/>
      <c r="F117" s="32">
        <v>2017</v>
      </c>
      <c r="G117" s="11">
        <f t="shared" si="66"/>
        <v>10456.700000000001</v>
      </c>
      <c r="H117" s="11">
        <v>0</v>
      </c>
      <c r="I117" s="11">
        <v>8180</v>
      </c>
      <c r="J117" s="11">
        <v>2276.6999999999998</v>
      </c>
      <c r="K117" s="11">
        <v>0</v>
      </c>
      <c r="L117" s="39"/>
      <c r="M117" s="36"/>
    </row>
    <row r="118" spans="1:13">
      <c r="A118" s="56"/>
      <c r="B118" s="41"/>
      <c r="C118" s="31"/>
      <c r="D118" s="28"/>
      <c r="E118" s="62"/>
      <c r="F118" s="9">
        <v>2018</v>
      </c>
      <c r="G118" s="11">
        <f t="shared" si="66"/>
        <v>0</v>
      </c>
      <c r="H118" s="11">
        <v>0</v>
      </c>
      <c r="I118" s="11">
        <v>0</v>
      </c>
      <c r="J118" s="11">
        <v>0</v>
      </c>
      <c r="K118" s="11">
        <v>0</v>
      </c>
      <c r="L118" s="39"/>
      <c r="M118" s="36"/>
    </row>
    <row r="119" spans="1:13">
      <c r="A119" s="56"/>
      <c r="B119" s="41"/>
      <c r="C119" s="31"/>
      <c r="D119" s="28"/>
      <c r="E119" s="62"/>
      <c r="F119" s="9">
        <v>2019</v>
      </c>
      <c r="G119" s="11">
        <f t="shared" si="66"/>
        <v>0</v>
      </c>
      <c r="H119" s="11">
        <v>0</v>
      </c>
      <c r="I119" s="11">
        <v>0</v>
      </c>
      <c r="J119" s="11">
        <v>0</v>
      </c>
      <c r="K119" s="11">
        <v>0</v>
      </c>
      <c r="L119" s="39"/>
      <c r="M119" s="36"/>
    </row>
    <row r="120" spans="1:13">
      <c r="A120" s="56"/>
      <c r="B120" s="41"/>
      <c r="C120" s="31"/>
      <c r="D120" s="28"/>
      <c r="E120" s="62"/>
      <c r="F120" s="9">
        <v>2020</v>
      </c>
      <c r="G120" s="11">
        <f t="shared" si="66"/>
        <v>0</v>
      </c>
      <c r="H120" s="11">
        <v>0</v>
      </c>
      <c r="I120" s="11">
        <v>0</v>
      </c>
      <c r="J120" s="11">
        <v>0</v>
      </c>
      <c r="K120" s="11">
        <v>0</v>
      </c>
      <c r="L120" s="39"/>
      <c r="M120" s="36"/>
    </row>
    <row r="121" spans="1:13">
      <c r="A121" s="56"/>
      <c r="B121" s="41"/>
      <c r="C121" s="31"/>
      <c r="D121" s="28"/>
      <c r="E121" s="63"/>
      <c r="F121" s="9">
        <v>2021</v>
      </c>
      <c r="G121" s="11">
        <f t="shared" si="66"/>
        <v>0</v>
      </c>
      <c r="H121" s="11">
        <v>0</v>
      </c>
      <c r="I121" s="11">
        <v>0</v>
      </c>
      <c r="J121" s="11">
        <v>0</v>
      </c>
      <c r="K121" s="11">
        <v>0</v>
      </c>
      <c r="L121" s="39"/>
      <c r="M121" s="36"/>
    </row>
    <row r="122" spans="1:13">
      <c r="A122" s="56" t="s">
        <v>45</v>
      </c>
      <c r="B122" s="41" t="s">
        <v>47</v>
      </c>
      <c r="C122" s="31"/>
      <c r="D122" s="28"/>
      <c r="E122" s="61">
        <v>1</v>
      </c>
      <c r="F122" s="32" t="s">
        <v>93</v>
      </c>
      <c r="G122" s="11">
        <f t="shared" si="66"/>
        <v>370</v>
      </c>
      <c r="H122" s="11">
        <f t="shared" ref="H122" si="82">SUM(H123:H129)</f>
        <v>0</v>
      </c>
      <c r="I122" s="11">
        <f t="shared" ref="I122" si="83">SUM(I123:I129)</f>
        <v>0</v>
      </c>
      <c r="J122" s="11">
        <f t="shared" ref="J122" si="84">SUM(J123:J129)</f>
        <v>370</v>
      </c>
      <c r="K122" s="11">
        <f t="shared" ref="K122" si="85">SUM(K123:K129)</f>
        <v>0</v>
      </c>
      <c r="L122" s="39"/>
      <c r="M122" s="36"/>
    </row>
    <row r="123" spans="1:13">
      <c r="A123" s="56"/>
      <c r="B123" s="41"/>
      <c r="C123" s="31"/>
      <c r="D123" s="28"/>
      <c r="E123" s="62"/>
      <c r="F123" s="32">
        <v>2015</v>
      </c>
      <c r="G123" s="11">
        <f t="shared" si="66"/>
        <v>0</v>
      </c>
      <c r="H123" s="11">
        <v>0</v>
      </c>
      <c r="I123" s="11">
        <v>0</v>
      </c>
      <c r="J123" s="11">
        <v>0</v>
      </c>
      <c r="K123" s="11">
        <v>0</v>
      </c>
      <c r="L123" s="39"/>
      <c r="M123" s="36"/>
    </row>
    <row r="124" spans="1:13">
      <c r="A124" s="56"/>
      <c r="B124" s="41"/>
      <c r="C124" s="31"/>
      <c r="D124" s="28"/>
      <c r="E124" s="62"/>
      <c r="F124" s="32">
        <v>2016</v>
      </c>
      <c r="G124" s="11">
        <f t="shared" si="66"/>
        <v>0</v>
      </c>
      <c r="H124" s="11">
        <v>0</v>
      </c>
      <c r="I124" s="11">
        <v>0</v>
      </c>
      <c r="J124" s="11">
        <v>0</v>
      </c>
      <c r="K124" s="11">
        <v>0</v>
      </c>
      <c r="L124" s="39"/>
      <c r="M124" s="36"/>
    </row>
    <row r="125" spans="1:13">
      <c r="A125" s="56"/>
      <c r="B125" s="41"/>
      <c r="C125" s="31"/>
      <c r="D125" s="28"/>
      <c r="E125" s="62"/>
      <c r="F125" s="32">
        <v>2017</v>
      </c>
      <c r="G125" s="11">
        <f t="shared" si="66"/>
        <v>370</v>
      </c>
      <c r="H125" s="11">
        <v>0</v>
      </c>
      <c r="I125" s="11">
        <v>0</v>
      </c>
      <c r="J125" s="11">
        <v>370</v>
      </c>
      <c r="K125" s="11">
        <v>0</v>
      </c>
      <c r="L125" s="39"/>
      <c r="M125" s="36"/>
    </row>
    <row r="126" spans="1:13">
      <c r="A126" s="56"/>
      <c r="B126" s="41"/>
      <c r="C126" s="31"/>
      <c r="D126" s="28"/>
      <c r="E126" s="62"/>
      <c r="F126" s="9">
        <v>2018</v>
      </c>
      <c r="G126" s="11">
        <f t="shared" si="66"/>
        <v>0</v>
      </c>
      <c r="H126" s="11">
        <v>0</v>
      </c>
      <c r="I126" s="11">
        <v>0</v>
      </c>
      <c r="J126" s="11">
        <v>0</v>
      </c>
      <c r="K126" s="11">
        <v>0</v>
      </c>
      <c r="L126" s="39"/>
      <c r="M126" s="36"/>
    </row>
    <row r="127" spans="1:13">
      <c r="A127" s="56"/>
      <c r="B127" s="41"/>
      <c r="C127" s="31"/>
      <c r="D127" s="28"/>
      <c r="E127" s="62"/>
      <c r="F127" s="9">
        <v>2019</v>
      </c>
      <c r="G127" s="11">
        <f t="shared" si="66"/>
        <v>0</v>
      </c>
      <c r="H127" s="11">
        <v>0</v>
      </c>
      <c r="I127" s="11">
        <v>0</v>
      </c>
      <c r="J127" s="11">
        <v>0</v>
      </c>
      <c r="K127" s="11">
        <v>0</v>
      </c>
      <c r="L127" s="39"/>
      <c r="M127" s="36"/>
    </row>
    <row r="128" spans="1:13">
      <c r="A128" s="56"/>
      <c r="B128" s="41"/>
      <c r="C128" s="31"/>
      <c r="D128" s="28"/>
      <c r="E128" s="62"/>
      <c r="F128" s="9">
        <v>2020</v>
      </c>
      <c r="G128" s="11">
        <f t="shared" si="66"/>
        <v>0</v>
      </c>
      <c r="H128" s="11">
        <v>0</v>
      </c>
      <c r="I128" s="11">
        <v>0</v>
      </c>
      <c r="J128" s="11">
        <v>0</v>
      </c>
      <c r="K128" s="11">
        <v>0</v>
      </c>
      <c r="L128" s="39"/>
      <c r="M128" s="36"/>
    </row>
    <row r="129" spans="1:13">
      <c r="A129" s="56"/>
      <c r="B129" s="41"/>
      <c r="C129" s="31"/>
      <c r="D129" s="28"/>
      <c r="E129" s="63"/>
      <c r="F129" s="9">
        <v>2021</v>
      </c>
      <c r="G129" s="11">
        <f t="shared" si="66"/>
        <v>0</v>
      </c>
      <c r="H129" s="11">
        <v>0</v>
      </c>
      <c r="I129" s="11">
        <v>0</v>
      </c>
      <c r="J129" s="11">
        <v>0</v>
      </c>
      <c r="K129" s="11">
        <v>0</v>
      </c>
      <c r="L129" s="40"/>
      <c r="M129" s="37"/>
    </row>
    <row r="130" spans="1:13" ht="15.75" customHeight="1">
      <c r="A130" s="56" t="s">
        <v>49</v>
      </c>
      <c r="B130" s="41" t="s">
        <v>48</v>
      </c>
      <c r="C130" s="31"/>
      <c r="D130" s="28"/>
      <c r="E130" s="61">
        <v>1</v>
      </c>
      <c r="F130" s="32" t="s">
        <v>93</v>
      </c>
      <c r="G130" s="11">
        <f t="shared" si="66"/>
        <v>4890.2</v>
      </c>
      <c r="H130" s="11">
        <f t="shared" ref="H130" si="86">SUM(H131:H137)</f>
        <v>0</v>
      </c>
      <c r="I130" s="11">
        <f t="shared" ref="I130" si="87">SUM(I131:I137)</f>
        <v>0</v>
      </c>
      <c r="J130" s="11">
        <f t="shared" ref="J130" si="88">SUM(J131:J137)</f>
        <v>4890.2</v>
      </c>
      <c r="K130" s="11">
        <f t="shared" ref="K130" si="89">SUM(K131:K137)</f>
        <v>0</v>
      </c>
      <c r="L130" s="35" t="s">
        <v>90</v>
      </c>
      <c r="M130" s="35" t="s">
        <v>73</v>
      </c>
    </row>
    <row r="131" spans="1:13" ht="15" customHeight="1">
      <c r="A131" s="56"/>
      <c r="B131" s="41"/>
      <c r="C131" s="31"/>
      <c r="D131" s="28"/>
      <c r="E131" s="62"/>
      <c r="F131" s="32">
        <v>2015</v>
      </c>
      <c r="G131" s="11">
        <f t="shared" si="66"/>
        <v>0</v>
      </c>
      <c r="H131" s="11">
        <f>H139+H147</f>
        <v>0</v>
      </c>
      <c r="I131" s="11">
        <f t="shared" ref="I131:K131" si="90">I139+I147</f>
        <v>0</v>
      </c>
      <c r="J131" s="11">
        <f t="shared" si="90"/>
        <v>0</v>
      </c>
      <c r="K131" s="11">
        <f t="shared" si="90"/>
        <v>0</v>
      </c>
      <c r="L131" s="36"/>
      <c r="M131" s="36"/>
    </row>
    <row r="132" spans="1:13" ht="15" customHeight="1">
      <c r="A132" s="56"/>
      <c r="B132" s="41"/>
      <c r="C132" s="31"/>
      <c r="D132" s="28"/>
      <c r="E132" s="62"/>
      <c r="F132" s="32">
        <v>2016</v>
      </c>
      <c r="G132" s="11">
        <f t="shared" si="66"/>
        <v>0</v>
      </c>
      <c r="H132" s="11">
        <f t="shared" ref="H132:K132" si="91">H140+H148</f>
        <v>0</v>
      </c>
      <c r="I132" s="11">
        <f t="shared" si="91"/>
        <v>0</v>
      </c>
      <c r="J132" s="11">
        <f t="shared" si="91"/>
        <v>0</v>
      </c>
      <c r="K132" s="11">
        <f t="shared" si="91"/>
        <v>0</v>
      </c>
      <c r="L132" s="36"/>
      <c r="M132" s="36"/>
    </row>
    <row r="133" spans="1:13" ht="15" customHeight="1">
      <c r="A133" s="56"/>
      <c r="B133" s="41"/>
      <c r="C133" s="31"/>
      <c r="D133" s="28"/>
      <c r="E133" s="62"/>
      <c r="F133" s="32">
        <v>2017</v>
      </c>
      <c r="G133" s="11">
        <f t="shared" si="66"/>
        <v>0</v>
      </c>
      <c r="H133" s="11">
        <f t="shared" ref="H133:K133" si="92">H141+H149</f>
        <v>0</v>
      </c>
      <c r="I133" s="11">
        <f t="shared" si="92"/>
        <v>0</v>
      </c>
      <c r="J133" s="11">
        <f t="shared" si="92"/>
        <v>0</v>
      </c>
      <c r="K133" s="11">
        <f t="shared" si="92"/>
        <v>0</v>
      </c>
      <c r="L133" s="36"/>
      <c r="M133" s="36"/>
    </row>
    <row r="134" spans="1:13" ht="15" customHeight="1">
      <c r="A134" s="56"/>
      <c r="B134" s="41"/>
      <c r="C134" s="31"/>
      <c r="D134" s="28"/>
      <c r="E134" s="62"/>
      <c r="F134" s="9">
        <v>2018</v>
      </c>
      <c r="G134" s="11">
        <f t="shared" si="66"/>
        <v>2859.6</v>
      </c>
      <c r="H134" s="11">
        <f t="shared" ref="H134:K134" si="93">H142+H150</f>
        <v>0</v>
      </c>
      <c r="I134" s="11">
        <f t="shared" si="93"/>
        <v>0</v>
      </c>
      <c r="J134" s="11">
        <f t="shared" si="93"/>
        <v>2859.6</v>
      </c>
      <c r="K134" s="11">
        <f t="shared" si="93"/>
        <v>0</v>
      </c>
      <c r="L134" s="36"/>
      <c r="M134" s="36"/>
    </row>
    <row r="135" spans="1:13" ht="15" customHeight="1">
      <c r="A135" s="56"/>
      <c r="B135" s="41"/>
      <c r="C135" s="31"/>
      <c r="D135" s="28"/>
      <c r="E135" s="62"/>
      <c r="F135" s="9">
        <v>2019</v>
      </c>
      <c r="G135" s="11">
        <f t="shared" si="66"/>
        <v>2030.6</v>
      </c>
      <c r="H135" s="11">
        <f t="shared" ref="H135:K135" si="94">H143+H151</f>
        <v>0</v>
      </c>
      <c r="I135" s="11">
        <f t="shared" si="94"/>
        <v>0</v>
      </c>
      <c r="J135" s="11">
        <f t="shared" si="94"/>
        <v>2030.6</v>
      </c>
      <c r="K135" s="11">
        <f t="shared" si="94"/>
        <v>0</v>
      </c>
      <c r="L135" s="36"/>
      <c r="M135" s="36"/>
    </row>
    <row r="136" spans="1:13" ht="15" customHeight="1">
      <c r="A136" s="56"/>
      <c r="B136" s="41"/>
      <c r="C136" s="31"/>
      <c r="D136" s="28"/>
      <c r="E136" s="62"/>
      <c r="F136" s="9">
        <v>2020</v>
      </c>
      <c r="G136" s="11">
        <f t="shared" si="66"/>
        <v>0</v>
      </c>
      <c r="H136" s="11">
        <f t="shared" ref="H136:K136" si="95">H144+H152</f>
        <v>0</v>
      </c>
      <c r="I136" s="11">
        <f t="shared" si="95"/>
        <v>0</v>
      </c>
      <c r="J136" s="11">
        <f t="shared" si="95"/>
        <v>0</v>
      </c>
      <c r="K136" s="11">
        <f t="shared" si="95"/>
        <v>0</v>
      </c>
      <c r="L136" s="36"/>
      <c r="M136" s="36"/>
    </row>
    <row r="137" spans="1:13" ht="15.75" customHeight="1">
      <c r="A137" s="56"/>
      <c r="B137" s="41"/>
      <c r="C137" s="31"/>
      <c r="D137" s="28"/>
      <c r="E137" s="63"/>
      <c r="F137" s="9">
        <v>2021</v>
      </c>
      <c r="G137" s="11">
        <f t="shared" si="66"/>
        <v>0</v>
      </c>
      <c r="H137" s="11">
        <f t="shared" ref="H137:K137" si="96">H145+H153</f>
        <v>0</v>
      </c>
      <c r="I137" s="11">
        <f t="shared" si="96"/>
        <v>0</v>
      </c>
      <c r="J137" s="11">
        <f t="shared" si="96"/>
        <v>0</v>
      </c>
      <c r="K137" s="11">
        <f t="shared" si="96"/>
        <v>0</v>
      </c>
      <c r="L137" s="36"/>
      <c r="M137" s="36"/>
    </row>
    <row r="138" spans="1:13">
      <c r="A138" s="56" t="s">
        <v>50</v>
      </c>
      <c r="B138" s="41" t="s">
        <v>52</v>
      </c>
      <c r="C138" s="31"/>
      <c r="D138" s="28"/>
      <c r="E138" s="61">
        <v>1</v>
      </c>
      <c r="F138" s="32" t="s">
        <v>93</v>
      </c>
      <c r="G138" s="11">
        <f t="shared" si="66"/>
        <v>4890.2</v>
      </c>
      <c r="H138" s="11">
        <f t="shared" ref="H138" si="97">SUM(H139:H145)</f>
        <v>0</v>
      </c>
      <c r="I138" s="11">
        <f t="shared" ref="I138" si="98">SUM(I139:I145)</f>
        <v>0</v>
      </c>
      <c r="J138" s="13">
        <f t="shared" ref="J138" si="99">SUM(J139:J145)</f>
        <v>4890.2</v>
      </c>
      <c r="K138" s="11">
        <f t="shared" ref="K138" si="100">SUM(K139:K145)</f>
        <v>0</v>
      </c>
      <c r="L138" s="36"/>
      <c r="M138" s="36"/>
    </row>
    <row r="139" spans="1:13">
      <c r="A139" s="56"/>
      <c r="B139" s="41"/>
      <c r="C139" s="31"/>
      <c r="D139" s="28"/>
      <c r="E139" s="62"/>
      <c r="F139" s="32">
        <v>2015</v>
      </c>
      <c r="G139" s="11">
        <f t="shared" si="66"/>
        <v>0</v>
      </c>
      <c r="H139" s="11">
        <v>0</v>
      </c>
      <c r="I139" s="11">
        <v>0</v>
      </c>
      <c r="J139" s="11">
        <v>0</v>
      </c>
      <c r="K139" s="11">
        <v>0</v>
      </c>
      <c r="L139" s="36"/>
      <c r="M139" s="36"/>
    </row>
    <row r="140" spans="1:13">
      <c r="A140" s="56"/>
      <c r="B140" s="41"/>
      <c r="C140" s="31"/>
      <c r="D140" s="28"/>
      <c r="E140" s="62"/>
      <c r="F140" s="32">
        <v>2016</v>
      </c>
      <c r="G140" s="11">
        <f t="shared" si="66"/>
        <v>0</v>
      </c>
      <c r="H140" s="11">
        <v>0</v>
      </c>
      <c r="I140" s="11">
        <v>0</v>
      </c>
      <c r="J140" s="11">
        <v>0</v>
      </c>
      <c r="K140" s="11">
        <v>0</v>
      </c>
      <c r="L140" s="36"/>
      <c r="M140" s="36"/>
    </row>
    <row r="141" spans="1:13">
      <c r="A141" s="56"/>
      <c r="B141" s="41"/>
      <c r="C141" s="31"/>
      <c r="D141" s="28"/>
      <c r="E141" s="62"/>
      <c r="F141" s="32">
        <v>2017</v>
      </c>
      <c r="G141" s="11">
        <f t="shared" si="66"/>
        <v>0</v>
      </c>
      <c r="H141" s="11">
        <v>0</v>
      </c>
      <c r="I141" s="11">
        <v>0</v>
      </c>
      <c r="J141" s="11">
        <v>0</v>
      </c>
      <c r="K141" s="11">
        <v>0</v>
      </c>
      <c r="L141" s="36"/>
      <c r="M141" s="36"/>
    </row>
    <row r="142" spans="1:13">
      <c r="A142" s="56"/>
      <c r="B142" s="41"/>
      <c r="C142" s="31"/>
      <c r="D142" s="28"/>
      <c r="E142" s="62"/>
      <c r="F142" s="9">
        <v>2018</v>
      </c>
      <c r="G142" s="11">
        <f t="shared" si="66"/>
        <v>2859.6</v>
      </c>
      <c r="H142" s="11">
        <v>0</v>
      </c>
      <c r="I142" s="11">
        <v>0</v>
      </c>
      <c r="J142" s="11">
        <v>2859.6</v>
      </c>
      <c r="K142" s="11">
        <v>0</v>
      </c>
      <c r="L142" s="36"/>
      <c r="M142" s="36"/>
    </row>
    <row r="143" spans="1:13">
      <c r="A143" s="56"/>
      <c r="B143" s="41"/>
      <c r="C143" s="31"/>
      <c r="D143" s="28"/>
      <c r="E143" s="62"/>
      <c r="F143" s="9">
        <v>2019</v>
      </c>
      <c r="G143" s="11">
        <f t="shared" si="66"/>
        <v>2030.6</v>
      </c>
      <c r="H143" s="11">
        <v>0</v>
      </c>
      <c r="I143" s="11">
        <v>0</v>
      </c>
      <c r="J143" s="11">
        <v>2030.6</v>
      </c>
      <c r="K143" s="11">
        <v>0</v>
      </c>
      <c r="L143" s="36"/>
      <c r="M143" s="36"/>
    </row>
    <row r="144" spans="1:13">
      <c r="A144" s="56"/>
      <c r="B144" s="41"/>
      <c r="C144" s="31"/>
      <c r="D144" s="28"/>
      <c r="E144" s="62"/>
      <c r="F144" s="9">
        <v>2020</v>
      </c>
      <c r="G144" s="11">
        <f t="shared" si="66"/>
        <v>0</v>
      </c>
      <c r="H144" s="11">
        <v>0</v>
      </c>
      <c r="I144" s="11">
        <v>0</v>
      </c>
      <c r="J144" s="11">
        <v>0</v>
      </c>
      <c r="K144" s="11">
        <v>0</v>
      </c>
      <c r="L144" s="36"/>
      <c r="M144" s="36"/>
    </row>
    <row r="145" spans="1:13">
      <c r="A145" s="56"/>
      <c r="B145" s="41"/>
      <c r="C145" s="31"/>
      <c r="D145" s="28"/>
      <c r="E145" s="63"/>
      <c r="F145" s="9">
        <v>2021</v>
      </c>
      <c r="G145" s="11">
        <f t="shared" si="66"/>
        <v>0</v>
      </c>
      <c r="H145" s="11">
        <v>0</v>
      </c>
      <c r="I145" s="11">
        <v>0</v>
      </c>
      <c r="J145" s="11">
        <v>0</v>
      </c>
      <c r="K145" s="11">
        <v>0</v>
      </c>
      <c r="L145" s="36"/>
      <c r="M145" s="36"/>
    </row>
    <row r="146" spans="1:13">
      <c r="A146" s="56" t="s">
        <v>51</v>
      </c>
      <c r="B146" s="41" t="s">
        <v>53</v>
      </c>
      <c r="C146" s="31"/>
      <c r="D146" s="28"/>
      <c r="E146" s="61">
        <v>1</v>
      </c>
      <c r="F146" s="32" t="s">
        <v>93</v>
      </c>
      <c r="G146" s="11">
        <f t="shared" si="66"/>
        <v>0</v>
      </c>
      <c r="H146" s="11">
        <f t="shared" ref="H146" si="101">SUM(H147:H153)</f>
        <v>0</v>
      </c>
      <c r="I146" s="11">
        <f t="shared" ref="I146" si="102">SUM(I147:I153)</f>
        <v>0</v>
      </c>
      <c r="J146" s="11">
        <f t="shared" ref="J146" si="103">SUM(J147:J153)</f>
        <v>0</v>
      </c>
      <c r="K146" s="11">
        <f t="shared" ref="K146" si="104">SUM(K147:K153)</f>
        <v>0</v>
      </c>
      <c r="L146" s="36"/>
      <c r="M146" s="36"/>
    </row>
    <row r="147" spans="1:13">
      <c r="A147" s="56"/>
      <c r="B147" s="41"/>
      <c r="C147" s="31"/>
      <c r="D147" s="28"/>
      <c r="E147" s="62"/>
      <c r="F147" s="32">
        <v>2015</v>
      </c>
      <c r="G147" s="11">
        <f t="shared" si="66"/>
        <v>0</v>
      </c>
      <c r="H147" s="11">
        <v>0</v>
      </c>
      <c r="I147" s="11">
        <v>0</v>
      </c>
      <c r="J147" s="11">
        <v>0</v>
      </c>
      <c r="K147" s="11">
        <v>0</v>
      </c>
      <c r="L147" s="36"/>
      <c r="M147" s="36"/>
    </row>
    <row r="148" spans="1:13">
      <c r="A148" s="56"/>
      <c r="B148" s="41"/>
      <c r="C148" s="31"/>
      <c r="D148" s="28"/>
      <c r="E148" s="62"/>
      <c r="F148" s="32">
        <v>2016</v>
      </c>
      <c r="G148" s="11">
        <f t="shared" si="66"/>
        <v>0</v>
      </c>
      <c r="H148" s="11">
        <v>0</v>
      </c>
      <c r="I148" s="11">
        <v>0</v>
      </c>
      <c r="J148" s="11">
        <v>0</v>
      </c>
      <c r="K148" s="11">
        <v>0</v>
      </c>
      <c r="L148" s="36"/>
      <c r="M148" s="36"/>
    </row>
    <row r="149" spans="1:13">
      <c r="A149" s="56"/>
      <c r="B149" s="41"/>
      <c r="C149" s="31"/>
      <c r="D149" s="28"/>
      <c r="E149" s="62"/>
      <c r="F149" s="32">
        <v>2017</v>
      </c>
      <c r="G149" s="11">
        <f t="shared" si="66"/>
        <v>0</v>
      </c>
      <c r="H149" s="11">
        <v>0</v>
      </c>
      <c r="I149" s="11">
        <v>0</v>
      </c>
      <c r="J149" s="11">
        <v>0</v>
      </c>
      <c r="K149" s="11">
        <v>0</v>
      </c>
      <c r="L149" s="36"/>
      <c r="M149" s="36"/>
    </row>
    <row r="150" spans="1:13">
      <c r="A150" s="56"/>
      <c r="B150" s="41"/>
      <c r="C150" s="31"/>
      <c r="D150" s="28"/>
      <c r="E150" s="62"/>
      <c r="F150" s="9">
        <v>2018</v>
      </c>
      <c r="G150" s="11">
        <f t="shared" si="66"/>
        <v>0</v>
      </c>
      <c r="H150" s="11">
        <v>0</v>
      </c>
      <c r="I150" s="11">
        <v>0</v>
      </c>
      <c r="J150" s="11">
        <v>0</v>
      </c>
      <c r="K150" s="11">
        <v>0</v>
      </c>
      <c r="L150" s="36"/>
      <c r="M150" s="36"/>
    </row>
    <row r="151" spans="1:13">
      <c r="A151" s="56"/>
      <c r="B151" s="41"/>
      <c r="C151" s="31"/>
      <c r="D151" s="28"/>
      <c r="E151" s="62"/>
      <c r="F151" s="9">
        <v>2019</v>
      </c>
      <c r="G151" s="11">
        <f t="shared" si="66"/>
        <v>0</v>
      </c>
      <c r="H151" s="11">
        <v>0</v>
      </c>
      <c r="I151" s="11">
        <v>0</v>
      </c>
      <c r="J151" s="11">
        <v>0</v>
      </c>
      <c r="K151" s="11">
        <v>0</v>
      </c>
      <c r="L151" s="36"/>
      <c r="M151" s="36"/>
    </row>
    <row r="152" spans="1:13">
      <c r="A152" s="56"/>
      <c r="B152" s="41"/>
      <c r="C152" s="31"/>
      <c r="D152" s="28"/>
      <c r="E152" s="62"/>
      <c r="F152" s="9">
        <v>2020</v>
      </c>
      <c r="G152" s="11">
        <f t="shared" si="66"/>
        <v>0</v>
      </c>
      <c r="H152" s="11">
        <v>0</v>
      </c>
      <c r="I152" s="11">
        <v>0</v>
      </c>
      <c r="J152" s="11">
        <v>0</v>
      </c>
      <c r="K152" s="11">
        <v>0</v>
      </c>
      <c r="L152" s="36"/>
      <c r="M152" s="36"/>
    </row>
    <row r="153" spans="1:13">
      <c r="A153" s="56"/>
      <c r="B153" s="41"/>
      <c r="C153" s="31"/>
      <c r="D153" s="28"/>
      <c r="E153" s="63"/>
      <c r="F153" s="9">
        <v>2021</v>
      </c>
      <c r="G153" s="11">
        <f t="shared" si="66"/>
        <v>0</v>
      </c>
      <c r="H153" s="11">
        <v>0</v>
      </c>
      <c r="I153" s="11">
        <v>0</v>
      </c>
      <c r="J153" s="11">
        <v>0</v>
      </c>
      <c r="K153" s="11">
        <v>0</v>
      </c>
      <c r="L153" s="37"/>
      <c r="M153" s="37"/>
    </row>
    <row r="154" spans="1:13" ht="229.5" customHeight="1">
      <c r="A154" s="56" t="s">
        <v>28</v>
      </c>
      <c r="B154" s="41" t="s">
        <v>54</v>
      </c>
      <c r="C154" s="31"/>
      <c r="D154" s="28"/>
      <c r="E154" s="61"/>
      <c r="F154" s="32" t="s">
        <v>93</v>
      </c>
      <c r="G154" s="11">
        <f t="shared" si="66"/>
        <v>1023.8</v>
      </c>
      <c r="H154" s="11">
        <f t="shared" ref="H154" si="105">SUM(H155:H161)</f>
        <v>0</v>
      </c>
      <c r="I154" s="11">
        <f t="shared" ref="I154" si="106">SUM(I155:I161)</f>
        <v>837.6</v>
      </c>
      <c r="J154" s="11">
        <f t="shared" ref="J154" si="107">SUM(J155:J161)</f>
        <v>186.2</v>
      </c>
      <c r="K154" s="11">
        <f t="shared" ref="K154" si="108">SUM(K155:K161)</f>
        <v>0</v>
      </c>
      <c r="L154" s="35" t="s">
        <v>79</v>
      </c>
      <c r="M154" s="35"/>
    </row>
    <row r="155" spans="1:13">
      <c r="A155" s="56"/>
      <c r="B155" s="41"/>
      <c r="C155" s="31"/>
      <c r="D155" s="28"/>
      <c r="E155" s="62"/>
      <c r="F155" s="32">
        <v>2015</v>
      </c>
      <c r="G155" s="11">
        <f t="shared" si="66"/>
        <v>0</v>
      </c>
      <c r="H155" s="11">
        <v>0</v>
      </c>
      <c r="I155" s="1">
        <v>0</v>
      </c>
      <c r="J155" s="1">
        <v>0</v>
      </c>
      <c r="K155" s="11">
        <v>0</v>
      </c>
      <c r="L155" s="36"/>
      <c r="M155" s="36"/>
    </row>
    <row r="156" spans="1:13">
      <c r="A156" s="56"/>
      <c r="B156" s="41"/>
      <c r="C156" s="31"/>
      <c r="D156" s="28"/>
      <c r="E156" s="62"/>
      <c r="F156" s="32">
        <v>2016</v>
      </c>
      <c r="G156" s="11">
        <f t="shared" si="66"/>
        <v>0</v>
      </c>
      <c r="H156" s="11">
        <v>0</v>
      </c>
      <c r="I156" s="1">
        <v>0</v>
      </c>
      <c r="J156" s="1">
        <v>0</v>
      </c>
      <c r="K156" s="11">
        <v>0</v>
      </c>
      <c r="L156" s="36"/>
      <c r="M156" s="36"/>
    </row>
    <row r="157" spans="1:13">
      <c r="A157" s="56"/>
      <c r="B157" s="41"/>
      <c r="C157" s="31"/>
      <c r="D157" s="28"/>
      <c r="E157" s="62"/>
      <c r="F157" s="32">
        <v>2017</v>
      </c>
      <c r="G157" s="11">
        <f t="shared" si="66"/>
        <v>0</v>
      </c>
      <c r="H157" s="11">
        <v>0</v>
      </c>
      <c r="I157" s="1">
        <v>0</v>
      </c>
      <c r="J157" s="1">
        <v>0</v>
      </c>
      <c r="K157" s="11">
        <v>0</v>
      </c>
      <c r="L157" s="36"/>
      <c r="M157" s="36"/>
    </row>
    <row r="158" spans="1:13">
      <c r="A158" s="56"/>
      <c r="B158" s="41"/>
      <c r="C158" s="31"/>
      <c r="D158" s="28"/>
      <c r="E158" s="62"/>
      <c r="F158" s="9">
        <v>2018</v>
      </c>
      <c r="G158" s="11">
        <f t="shared" si="66"/>
        <v>930.7</v>
      </c>
      <c r="H158" s="11">
        <v>0</v>
      </c>
      <c r="I158" s="1">
        <v>837.6</v>
      </c>
      <c r="J158" s="1">
        <v>93.1</v>
      </c>
      <c r="K158" s="11">
        <v>0</v>
      </c>
      <c r="L158" s="36"/>
      <c r="M158" s="36"/>
    </row>
    <row r="159" spans="1:13">
      <c r="A159" s="56"/>
      <c r="B159" s="41"/>
      <c r="C159" s="31"/>
      <c r="D159" s="28"/>
      <c r="E159" s="62"/>
      <c r="F159" s="9">
        <v>2019</v>
      </c>
      <c r="G159" s="11">
        <f t="shared" si="66"/>
        <v>93.1</v>
      </c>
      <c r="H159" s="11">
        <v>0</v>
      </c>
      <c r="I159" s="1">
        <v>0</v>
      </c>
      <c r="J159" s="1">
        <v>93.1</v>
      </c>
      <c r="K159" s="11">
        <v>0</v>
      </c>
      <c r="L159" s="36"/>
      <c r="M159" s="36"/>
    </row>
    <row r="160" spans="1:13">
      <c r="A160" s="56"/>
      <c r="B160" s="41"/>
      <c r="C160" s="31"/>
      <c r="D160" s="28"/>
      <c r="E160" s="62"/>
      <c r="F160" s="9">
        <v>2020</v>
      </c>
      <c r="G160" s="11">
        <f t="shared" si="66"/>
        <v>0</v>
      </c>
      <c r="H160" s="11">
        <v>0</v>
      </c>
      <c r="I160" s="1">
        <v>0</v>
      </c>
      <c r="J160" s="1">
        <v>0</v>
      </c>
      <c r="K160" s="11">
        <v>0</v>
      </c>
      <c r="L160" s="36"/>
      <c r="M160" s="36"/>
    </row>
    <row r="161" spans="1:13">
      <c r="A161" s="56"/>
      <c r="B161" s="41"/>
      <c r="C161" s="31"/>
      <c r="D161" s="28"/>
      <c r="E161" s="69"/>
      <c r="F161" s="9">
        <v>2021</v>
      </c>
      <c r="G161" s="6">
        <f t="shared" si="66"/>
        <v>0</v>
      </c>
      <c r="H161" s="6">
        <v>0</v>
      </c>
      <c r="I161" s="22">
        <v>0</v>
      </c>
      <c r="J161" s="22">
        <v>0</v>
      </c>
      <c r="K161" s="6">
        <v>0</v>
      </c>
      <c r="L161" s="37"/>
      <c r="M161" s="37"/>
    </row>
    <row r="162" spans="1:13" ht="21" customHeight="1">
      <c r="A162" s="56" t="s">
        <v>29</v>
      </c>
      <c r="B162" s="41" t="s">
        <v>55</v>
      </c>
      <c r="C162" s="31"/>
      <c r="D162" s="28"/>
      <c r="E162" s="61"/>
      <c r="F162" s="32" t="s">
        <v>93</v>
      </c>
      <c r="G162" s="11">
        <f t="shared" si="66"/>
        <v>4414.3999999999996</v>
      </c>
      <c r="H162" s="11">
        <f t="shared" ref="H162" si="109">SUM(H163:H169)</f>
        <v>0</v>
      </c>
      <c r="I162" s="11">
        <f t="shared" ref="I162" si="110">SUM(I163:I169)</f>
        <v>4414.3999999999996</v>
      </c>
      <c r="J162" s="11">
        <f t="shared" ref="J162" si="111">SUM(J163:J169)</f>
        <v>0</v>
      </c>
      <c r="K162" s="11">
        <f t="shared" ref="K162" si="112">SUM(K163:K169)</f>
        <v>0</v>
      </c>
      <c r="L162" s="38" t="s">
        <v>80</v>
      </c>
      <c r="M162" s="35"/>
    </row>
    <row r="163" spans="1:13">
      <c r="A163" s="56"/>
      <c r="B163" s="41"/>
      <c r="C163" s="31"/>
      <c r="D163" s="28"/>
      <c r="E163" s="62"/>
      <c r="F163" s="32">
        <v>2015</v>
      </c>
      <c r="G163" s="11">
        <f t="shared" si="66"/>
        <v>0</v>
      </c>
      <c r="H163" s="11">
        <f>H171+H179+H187</f>
        <v>0</v>
      </c>
      <c r="I163" s="11">
        <f t="shared" ref="I163:K163" si="113">I171+I179+I187</f>
        <v>0</v>
      </c>
      <c r="J163" s="11">
        <f t="shared" si="113"/>
        <v>0</v>
      </c>
      <c r="K163" s="11">
        <f t="shared" si="113"/>
        <v>0</v>
      </c>
      <c r="L163" s="39"/>
      <c r="M163" s="36"/>
    </row>
    <row r="164" spans="1:13">
      <c r="A164" s="56"/>
      <c r="B164" s="41"/>
      <c r="C164" s="31"/>
      <c r="D164" s="28"/>
      <c r="E164" s="62"/>
      <c r="F164" s="32">
        <v>2016</v>
      </c>
      <c r="G164" s="11">
        <f t="shared" ref="G164:G235" si="114">SUM(H164:K164)</f>
        <v>0</v>
      </c>
      <c r="H164" s="11">
        <f t="shared" ref="H164:K164" si="115">H172+H180+H188</f>
        <v>0</v>
      </c>
      <c r="I164" s="11">
        <f t="shared" si="115"/>
        <v>0</v>
      </c>
      <c r="J164" s="11">
        <f t="shared" si="115"/>
        <v>0</v>
      </c>
      <c r="K164" s="11">
        <f t="shared" si="115"/>
        <v>0</v>
      </c>
      <c r="L164" s="39"/>
      <c r="M164" s="36"/>
    </row>
    <row r="165" spans="1:13">
      <c r="A165" s="56"/>
      <c r="B165" s="41"/>
      <c r="C165" s="31"/>
      <c r="D165" s="28"/>
      <c r="E165" s="62"/>
      <c r="F165" s="32">
        <v>2017</v>
      </c>
      <c r="G165" s="11">
        <f t="shared" si="114"/>
        <v>0</v>
      </c>
      <c r="H165" s="11">
        <f t="shared" ref="H165:K165" si="116">H173+H181+H189</f>
        <v>0</v>
      </c>
      <c r="I165" s="11">
        <f t="shared" si="116"/>
        <v>0</v>
      </c>
      <c r="J165" s="11">
        <f t="shared" si="116"/>
        <v>0</v>
      </c>
      <c r="K165" s="11">
        <f t="shared" si="116"/>
        <v>0</v>
      </c>
      <c r="L165" s="39"/>
      <c r="M165" s="36"/>
    </row>
    <row r="166" spans="1:13">
      <c r="A166" s="56"/>
      <c r="B166" s="41"/>
      <c r="C166" s="31"/>
      <c r="D166" s="28"/>
      <c r="E166" s="62"/>
      <c r="F166" s="9">
        <v>2018</v>
      </c>
      <c r="G166" s="11">
        <f t="shared" si="114"/>
        <v>4414.3999999999996</v>
      </c>
      <c r="H166" s="11">
        <f t="shared" ref="H166:K166" si="117">H174+H182+H190</f>
        <v>0</v>
      </c>
      <c r="I166" s="11">
        <f t="shared" si="117"/>
        <v>4414.3999999999996</v>
      </c>
      <c r="J166" s="11">
        <f t="shared" si="117"/>
        <v>0</v>
      </c>
      <c r="K166" s="11">
        <f t="shared" si="117"/>
        <v>0</v>
      </c>
      <c r="L166" s="39"/>
      <c r="M166" s="36"/>
    </row>
    <row r="167" spans="1:13">
      <c r="A167" s="56"/>
      <c r="B167" s="41"/>
      <c r="C167" s="31"/>
      <c r="D167" s="28"/>
      <c r="E167" s="62"/>
      <c r="F167" s="9">
        <v>2019</v>
      </c>
      <c r="G167" s="11">
        <f t="shared" si="114"/>
        <v>0</v>
      </c>
      <c r="H167" s="11">
        <f t="shared" ref="H167:K167" si="118">H175+H183+H191</f>
        <v>0</v>
      </c>
      <c r="I167" s="11">
        <f t="shared" si="118"/>
        <v>0</v>
      </c>
      <c r="J167" s="11">
        <f t="shared" si="118"/>
        <v>0</v>
      </c>
      <c r="K167" s="11">
        <f t="shared" si="118"/>
        <v>0</v>
      </c>
      <c r="L167" s="39"/>
      <c r="M167" s="36"/>
    </row>
    <row r="168" spans="1:13">
      <c r="A168" s="56"/>
      <c r="B168" s="41"/>
      <c r="C168" s="31"/>
      <c r="D168" s="28"/>
      <c r="E168" s="62"/>
      <c r="F168" s="9">
        <v>2020</v>
      </c>
      <c r="G168" s="11">
        <f t="shared" si="114"/>
        <v>0</v>
      </c>
      <c r="H168" s="11">
        <f t="shared" ref="H168:K168" si="119">H176+H184+H192</f>
        <v>0</v>
      </c>
      <c r="I168" s="11">
        <f t="shared" si="119"/>
        <v>0</v>
      </c>
      <c r="J168" s="11">
        <f t="shared" si="119"/>
        <v>0</v>
      </c>
      <c r="K168" s="11">
        <f t="shared" si="119"/>
        <v>0</v>
      </c>
      <c r="L168" s="39"/>
      <c r="M168" s="36"/>
    </row>
    <row r="169" spans="1:13">
      <c r="A169" s="56"/>
      <c r="B169" s="41"/>
      <c r="C169" s="31"/>
      <c r="D169" s="28"/>
      <c r="E169" s="63"/>
      <c r="F169" s="9">
        <v>2021</v>
      </c>
      <c r="G169" s="11">
        <f t="shared" si="114"/>
        <v>0</v>
      </c>
      <c r="H169" s="11">
        <f t="shared" ref="H169:K169" si="120">H177+H185+H193</f>
        <v>0</v>
      </c>
      <c r="I169" s="11">
        <f t="shared" si="120"/>
        <v>0</v>
      </c>
      <c r="J169" s="11">
        <f t="shared" si="120"/>
        <v>0</v>
      </c>
      <c r="K169" s="11">
        <f t="shared" si="120"/>
        <v>0</v>
      </c>
      <c r="L169" s="40"/>
      <c r="M169" s="37"/>
    </row>
    <row r="170" spans="1:13" ht="15.75" customHeight="1">
      <c r="A170" s="56" t="s">
        <v>57</v>
      </c>
      <c r="B170" s="41" t="s">
        <v>56</v>
      </c>
      <c r="C170" s="31"/>
      <c r="D170" s="28"/>
      <c r="E170" s="61"/>
      <c r="F170" s="32" t="s">
        <v>93</v>
      </c>
      <c r="G170" s="11">
        <f t="shared" si="114"/>
        <v>714.4</v>
      </c>
      <c r="H170" s="11">
        <f t="shared" ref="H170" si="121">SUM(H171:H177)</f>
        <v>0</v>
      </c>
      <c r="I170" s="11">
        <f t="shared" ref="I170" si="122">SUM(I171:I177)</f>
        <v>714.4</v>
      </c>
      <c r="J170" s="11">
        <f t="shared" ref="J170" si="123">SUM(J171:J177)</f>
        <v>0</v>
      </c>
      <c r="K170" s="11">
        <f t="shared" ref="K170" si="124">SUM(K171:K177)</f>
        <v>0</v>
      </c>
      <c r="L170" s="38" t="s">
        <v>81</v>
      </c>
      <c r="M170" s="35"/>
    </row>
    <row r="171" spans="1:13">
      <c r="A171" s="56"/>
      <c r="B171" s="41"/>
      <c r="C171" s="31"/>
      <c r="D171" s="28"/>
      <c r="E171" s="62"/>
      <c r="F171" s="32">
        <v>2015</v>
      </c>
      <c r="G171" s="11">
        <f t="shared" si="114"/>
        <v>0</v>
      </c>
      <c r="H171" s="11">
        <v>0</v>
      </c>
      <c r="I171" s="11">
        <v>0</v>
      </c>
      <c r="J171" s="11">
        <v>0</v>
      </c>
      <c r="K171" s="11">
        <v>0</v>
      </c>
      <c r="L171" s="39"/>
      <c r="M171" s="36"/>
    </row>
    <row r="172" spans="1:13">
      <c r="A172" s="56"/>
      <c r="B172" s="41"/>
      <c r="C172" s="31"/>
      <c r="D172" s="28"/>
      <c r="E172" s="62"/>
      <c r="F172" s="32">
        <v>2016</v>
      </c>
      <c r="G172" s="11">
        <f t="shared" si="114"/>
        <v>0</v>
      </c>
      <c r="H172" s="11">
        <v>0</v>
      </c>
      <c r="I172" s="11">
        <v>0</v>
      </c>
      <c r="J172" s="11">
        <v>0</v>
      </c>
      <c r="K172" s="11">
        <v>0</v>
      </c>
      <c r="L172" s="39"/>
      <c r="M172" s="36"/>
    </row>
    <row r="173" spans="1:13">
      <c r="A173" s="56"/>
      <c r="B173" s="41"/>
      <c r="C173" s="31"/>
      <c r="D173" s="28"/>
      <c r="E173" s="62"/>
      <c r="F173" s="32">
        <v>2017</v>
      </c>
      <c r="G173" s="11">
        <f t="shared" si="114"/>
        <v>0</v>
      </c>
      <c r="H173" s="11">
        <v>0</v>
      </c>
      <c r="I173" s="11">
        <v>0</v>
      </c>
      <c r="J173" s="11">
        <v>0</v>
      </c>
      <c r="K173" s="11">
        <v>0</v>
      </c>
      <c r="L173" s="39"/>
      <c r="M173" s="36"/>
    </row>
    <row r="174" spans="1:13">
      <c r="A174" s="56"/>
      <c r="B174" s="41"/>
      <c r="C174" s="31"/>
      <c r="D174" s="28"/>
      <c r="E174" s="62"/>
      <c r="F174" s="9">
        <v>2018</v>
      </c>
      <c r="G174" s="11">
        <f t="shared" si="114"/>
        <v>714.4</v>
      </c>
      <c r="H174" s="11">
        <v>0</v>
      </c>
      <c r="I174" s="11">
        <v>714.4</v>
      </c>
      <c r="J174" s="11">
        <v>0</v>
      </c>
      <c r="K174" s="11">
        <v>0</v>
      </c>
      <c r="L174" s="39"/>
      <c r="M174" s="36"/>
    </row>
    <row r="175" spans="1:13">
      <c r="A175" s="56"/>
      <c r="B175" s="41"/>
      <c r="C175" s="31"/>
      <c r="D175" s="28"/>
      <c r="E175" s="62"/>
      <c r="F175" s="9">
        <v>2019</v>
      </c>
      <c r="G175" s="11">
        <f t="shared" si="114"/>
        <v>0</v>
      </c>
      <c r="H175" s="11">
        <v>0</v>
      </c>
      <c r="I175" s="11">
        <v>0</v>
      </c>
      <c r="J175" s="11">
        <v>0</v>
      </c>
      <c r="K175" s="11">
        <v>0</v>
      </c>
      <c r="L175" s="39"/>
      <c r="M175" s="36"/>
    </row>
    <row r="176" spans="1:13">
      <c r="A176" s="56"/>
      <c r="B176" s="41"/>
      <c r="C176" s="31"/>
      <c r="D176" s="28"/>
      <c r="E176" s="62"/>
      <c r="F176" s="9">
        <v>2020</v>
      </c>
      <c r="G176" s="11">
        <f t="shared" si="114"/>
        <v>0</v>
      </c>
      <c r="H176" s="11">
        <v>0</v>
      </c>
      <c r="I176" s="11">
        <v>0</v>
      </c>
      <c r="J176" s="11">
        <v>0</v>
      </c>
      <c r="K176" s="11">
        <v>0</v>
      </c>
      <c r="L176" s="39"/>
      <c r="M176" s="36"/>
    </row>
    <row r="177" spans="1:13">
      <c r="A177" s="56"/>
      <c r="B177" s="41"/>
      <c r="C177" s="31"/>
      <c r="D177" s="28"/>
      <c r="E177" s="63"/>
      <c r="F177" s="9">
        <v>2021</v>
      </c>
      <c r="G177" s="11">
        <f t="shared" si="114"/>
        <v>0</v>
      </c>
      <c r="H177" s="11">
        <v>0</v>
      </c>
      <c r="I177" s="11">
        <v>0</v>
      </c>
      <c r="J177" s="11">
        <v>0</v>
      </c>
      <c r="K177" s="11">
        <v>0</v>
      </c>
      <c r="L177" s="40"/>
      <c r="M177" s="37"/>
    </row>
    <row r="178" spans="1:13" ht="15.75" customHeight="1">
      <c r="A178" s="56" t="s">
        <v>58</v>
      </c>
      <c r="B178" s="41" t="s">
        <v>60</v>
      </c>
      <c r="C178" s="31"/>
      <c r="D178" s="28"/>
      <c r="E178" s="61"/>
      <c r="F178" s="32" t="s">
        <v>93</v>
      </c>
      <c r="G178" s="11">
        <f t="shared" si="114"/>
        <v>1700</v>
      </c>
      <c r="H178" s="11">
        <f t="shared" ref="H178" si="125">SUM(H179:H185)</f>
        <v>0</v>
      </c>
      <c r="I178" s="11">
        <f t="shared" ref="I178" si="126">SUM(I179:I185)</f>
        <v>1700</v>
      </c>
      <c r="J178" s="11">
        <f t="shared" ref="J178" si="127">SUM(J179:J185)</f>
        <v>0</v>
      </c>
      <c r="K178" s="11">
        <f t="shared" ref="K178" si="128">SUM(K179:K185)</f>
        <v>0</v>
      </c>
      <c r="L178" s="47" t="s">
        <v>82</v>
      </c>
      <c r="M178" s="35"/>
    </row>
    <row r="179" spans="1:13" ht="15.75" customHeight="1">
      <c r="A179" s="56"/>
      <c r="B179" s="41"/>
      <c r="C179" s="31"/>
      <c r="D179" s="28"/>
      <c r="E179" s="62"/>
      <c r="F179" s="32">
        <v>2015</v>
      </c>
      <c r="G179" s="11">
        <f t="shared" si="114"/>
        <v>0</v>
      </c>
      <c r="H179" s="11">
        <v>0</v>
      </c>
      <c r="I179" s="11">
        <v>0</v>
      </c>
      <c r="J179" s="11">
        <v>0</v>
      </c>
      <c r="K179" s="11">
        <v>0</v>
      </c>
      <c r="L179" s="48"/>
      <c r="M179" s="36"/>
    </row>
    <row r="180" spans="1:13">
      <c r="A180" s="56"/>
      <c r="B180" s="41"/>
      <c r="C180" s="31"/>
      <c r="D180" s="28"/>
      <c r="E180" s="62"/>
      <c r="F180" s="32">
        <v>2016</v>
      </c>
      <c r="G180" s="11">
        <f t="shared" si="114"/>
        <v>0</v>
      </c>
      <c r="H180" s="11">
        <v>0</v>
      </c>
      <c r="I180" s="11">
        <v>0</v>
      </c>
      <c r="J180" s="11">
        <v>0</v>
      </c>
      <c r="K180" s="11">
        <v>0</v>
      </c>
      <c r="L180" s="48"/>
      <c r="M180" s="36"/>
    </row>
    <row r="181" spans="1:13">
      <c r="A181" s="56"/>
      <c r="B181" s="41"/>
      <c r="C181" s="31"/>
      <c r="D181" s="28"/>
      <c r="E181" s="62"/>
      <c r="F181" s="32">
        <v>2017</v>
      </c>
      <c r="G181" s="11">
        <f t="shared" si="114"/>
        <v>0</v>
      </c>
      <c r="H181" s="11">
        <v>0</v>
      </c>
      <c r="I181" s="11">
        <v>0</v>
      </c>
      <c r="J181" s="11">
        <v>0</v>
      </c>
      <c r="K181" s="11">
        <v>0</v>
      </c>
      <c r="L181" s="48"/>
      <c r="M181" s="36"/>
    </row>
    <row r="182" spans="1:13">
      <c r="A182" s="56"/>
      <c r="B182" s="41"/>
      <c r="C182" s="31"/>
      <c r="D182" s="28"/>
      <c r="E182" s="62"/>
      <c r="F182" s="9">
        <v>2018</v>
      </c>
      <c r="G182" s="11">
        <f t="shared" si="114"/>
        <v>1700</v>
      </c>
      <c r="H182" s="11">
        <v>0</v>
      </c>
      <c r="I182" s="11">
        <v>1700</v>
      </c>
      <c r="J182" s="11">
        <v>0</v>
      </c>
      <c r="K182" s="11">
        <v>0</v>
      </c>
      <c r="L182" s="48"/>
      <c r="M182" s="36"/>
    </row>
    <row r="183" spans="1:13">
      <c r="A183" s="56"/>
      <c r="B183" s="41"/>
      <c r="C183" s="31"/>
      <c r="D183" s="28"/>
      <c r="E183" s="62"/>
      <c r="F183" s="9">
        <v>2019</v>
      </c>
      <c r="G183" s="11">
        <f t="shared" si="114"/>
        <v>0</v>
      </c>
      <c r="H183" s="11">
        <v>0</v>
      </c>
      <c r="I183" s="11">
        <v>0</v>
      </c>
      <c r="J183" s="11">
        <v>0</v>
      </c>
      <c r="K183" s="11">
        <v>0</v>
      </c>
      <c r="L183" s="48"/>
      <c r="M183" s="36"/>
    </row>
    <row r="184" spans="1:13">
      <c r="A184" s="56"/>
      <c r="B184" s="41"/>
      <c r="C184" s="31"/>
      <c r="D184" s="28"/>
      <c r="E184" s="62"/>
      <c r="F184" s="9">
        <v>2020</v>
      </c>
      <c r="G184" s="11">
        <f t="shared" si="114"/>
        <v>0</v>
      </c>
      <c r="H184" s="11">
        <v>0</v>
      </c>
      <c r="I184" s="11">
        <v>0</v>
      </c>
      <c r="J184" s="11">
        <v>0</v>
      </c>
      <c r="K184" s="11">
        <v>0</v>
      </c>
      <c r="L184" s="48"/>
      <c r="M184" s="36"/>
    </row>
    <row r="185" spans="1:13">
      <c r="A185" s="56"/>
      <c r="B185" s="41"/>
      <c r="C185" s="31"/>
      <c r="D185" s="28"/>
      <c r="E185" s="63"/>
      <c r="F185" s="9">
        <v>2021</v>
      </c>
      <c r="G185" s="11">
        <f t="shared" si="114"/>
        <v>0</v>
      </c>
      <c r="H185" s="11">
        <v>0</v>
      </c>
      <c r="I185" s="11">
        <v>0</v>
      </c>
      <c r="J185" s="11">
        <v>0</v>
      </c>
      <c r="K185" s="11">
        <v>0</v>
      </c>
      <c r="L185" s="49"/>
      <c r="M185" s="37"/>
    </row>
    <row r="186" spans="1:13" ht="15.75" customHeight="1">
      <c r="A186" s="56" t="s">
        <v>61</v>
      </c>
      <c r="B186" s="41" t="s">
        <v>59</v>
      </c>
      <c r="C186" s="31"/>
      <c r="D186" s="28"/>
      <c r="E186" s="61"/>
      <c r="F186" s="32" t="s">
        <v>93</v>
      </c>
      <c r="G186" s="11">
        <f t="shared" si="114"/>
        <v>2000</v>
      </c>
      <c r="H186" s="11">
        <f t="shared" ref="H186" si="129">SUM(H187:H193)</f>
        <v>0</v>
      </c>
      <c r="I186" s="11">
        <f t="shared" ref="I186" si="130">SUM(I187:I193)</f>
        <v>2000</v>
      </c>
      <c r="J186" s="11">
        <f t="shared" ref="J186" si="131">SUM(J187:J193)</f>
        <v>0</v>
      </c>
      <c r="K186" s="11">
        <f t="shared" ref="K186" si="132">SUM(K187:K193)</f>
        <v>0</v>
      </c>
      <c r="L186" s="38" t="s">
        <v>83</v>
      </c>
      <c r="M186" s="35"/>
    </row>
    <row r="187" spans="1:13">
      <c r="A187" s="56"/>
      <c r="B187" s="41"/>
      <c r="C187" s="31"/>
      <c r="D187" s="28"/>
      <c r="E187" s="62"/>
      <c r="F187" s="32">
        <v>2015</v>
      </c>
      <c r="G187" s="11">
        <f t="shared" si="114"/>
        <v>0</v>
      </c>
      <c r="H187" s="11">
        <v>0</v>
      </c>
      <c r="I187" s="11">
        <v>0</v>
      </c>
      <c r="J187" s="11">
        <v>0</v>
      </c>
      <c r="K187" s="11">
        <v>0</v>
      </c>
      <c r="L187" s="39"/>
      <c r="M187" s="36"/>
    </row>
    <row r="188" spans="1:13">
      <c r="A188" s="56"/>
      <c r="B188" s="41"/>
      <c r="C188" s="31"/>
      <c r="D188" s="28"/>
      <c r="E188" s="62"/>
      <c r="F188" s="32">
        <v>2016</v>
      </c>
      <c r="G188" s="11">
        <f t="shared" si="114"/>
        <v>0</v>
      </c>
      <c r="H188" s="11">
        <v>0</v>
      </c>
      <c r="I188" s="11">
        <v>0</v>
      </c>
      <c r="J188" s="11">
        <v>0</v>
      </c>
      <c r="K188" s="11">
        <v>0</v>
      </c>
      <c r="L188" s="39"/>
      <c r="M188" s="36"/>
    </row>
    <row r="189" spans="1:13">
      <c r="A189" s="56"/>
      <c r="B189" s="41"/>
      <c r="C189" s="31"/>
      <c r="D189" s="28"/>
      <c r="E189" s="62"/>
      <c r="F189" s="32">
        <v>2017</v>
      </c>
      <c r="G189" s="11">
        <f t="shared" si="114"/>
        <v>0</v>
      </c>
      <c r="H189" s="11">
        <v>0</v>
      </c>
      <c r="I189" s="11">
        <v>0</v>
      </c>
      <c r="J189" s="11">
        <v>0</v>
      </c>
      <c r="K189" s="11">
        <v>0</v>
      </c>
      <c r="L189" s="39"/>
      <c r="M189" s="36"/>
    </row>
    <row r="190" spans="1:13">
      <c r="A190" s="56"/>
      <c r="B190" s="41"/>
      <c r="C190" s="31"/>
      <c r="D190" s="28"/>
      <c r="E190" s="62"/>
      <c r="F190" s="9">
        <v>2018</v>
      </c>
      <c r="G190" s="11">
        <f t="shared" si="114"/>
        <v>2000</v>
      </c>
      <c r="H190" s="11">
        <v>0</v>
      </c>
      <c r="I190" s="11">
        <v>2000</v>
      </c>
      <c r="J190" s="11">
        <v>0</v>
      </c>
      <c r="K190" s="11">
        <v>0</v>
      </c>
      <c r="L190" s="39"/>
      <c r="M190" s="36"/>
    </row>
    <row r="191" spans="1:13">
      <c r="A191" s="56"/>
      <c r="B191" s="41"/>
      <c r="C191" s="31"/>
      <c r="D191" s="28"/>
      <c r="E191" s="62"/>
      <c r="F191" s="9">
        <v>2019</v>
      </c>
      <c r="G191" s="11">
        <f t="shared" si="114"/>
        <v>0</v>
      </c>
      <c r="H191" s="11">
        <v>0</v>
      </c>
      <c r="I191" s="11">
        <v>0</v>
      </c>
      <c r="J191" s="11">
        <v>0</v>
      </c>
      <c r="K191" s="11">
        <v>0</v>
      </c>
      <c r="L191" s="39"/>
      <c r="M191" s="36"/>
    </row>
    <row r="192" spans="1:13">
      <c r="A192" s="56"/>
      <c r="B192" s="41"/>
      <c r="C192" s="31"/>
      <c r="D192" s="28"/>
      <c r="E192" s="62"/>
      <c r="F192" s="9">
        <v>2020</v>
      </c>
      <c r="G192" s="11">
        <f t="shared" si="114"/>
        <v>0</v>
      </c>
      <c r="H192" s="11">
        <v>0</v>
      </c>
      <c r="I192" s="11">
        <v>0</v>
      </c>
      <c r="J192" s="11">
        <v>0</v>
      </c>
      <c r="K192" s="11">
        <v>0</v>
      </c>
      <c r="L192" s="39"/>
      <c r="M192" s="36"/>
    </row>
    <row r="193" spans="1:13">
      <c r="A193" s="56"/>
      <c r="B193" s="41"/>
      <c r="C193" s="31"/>
      <c r="D193" s="28"/>
      <c r="E193" s="63"/>
      <c r="F193" s="9">
        <v>2021</v>
      </c>
      <c r="G193" s="11">
        <f t="shared" si="114"/>
        <v>0</v>
      </c>
      <c r="H193" s="11">
        <v>0</v>
      </c>
      <c r="I193" s="11">
        <v>0</v>
      </c>
      <c r="J193" s="11">
        <v>0</v>
      </c>
      <c r="K193" s="11">
        <v>0</v>
      </c>
      <c r="L193" s="40"/>
      <c r="M193" s="37"/>
    </row>
    <row r="194" spans="1:13" ht="15.75" customHeight="1">
      <c r="A194" s="56" t="s">
        <v>30</v>
      </c>
      <c r="B194" s="41" t="s">
        <v>62</v>
      </c>
      <c r="C194" s="31"/>
      <c r="D194" s="28"/>
      <c r="E194" s="61"/>
      <c r="F194" s="32" t="s">
        <v>93</v>
      </c>
      <c r="G194" s="11">
        <f t="shared" si="114"/>
        <v>60</v>
      </c>
      <c r="H194" s="11">
        <f t="shared" ref="H194" si="133">SUM(H195:H201)</f>
        <v>0</v>
      </c>
      <c r="I194" s="11">
        <f t="shared" ref="I194" si="134">SUM(I195:I201)</f>
        <v>0</v>
      </c>
      <c r="J194" s="11">
        <f t="shared" ref="J194" si="135">SUM(J195:J201)</f>
        <v>60</v>
      </c>
      <c r="K194" s="11">
        <f t="shared" ref="K194" si="136">SUM(K195:K201)</f>
        <v>0</v>
      </c>
      <c r="L194" s="38" t="s">
        <v>82</v>
      </c>
      <c r="M194" s="35"/>
    </row>
    <row r="195" spans="1:13">
      <c r="A195" s="56"/>
      <c r="B195" s="41"/>
      <c r="C195" s="31"/>
      <c r="D195" s="28"/>
      <c r="E195" s="62"/>
      <c r="F195" s="32">
        <v>2015</v>
      </c>
      <c r="G195" s="11">
        <f t="shared" si="114"/>
        <v>0</v>
      </c>
      <c r="H195" s="11">
        <v>0</v>
      </c>
      <c r="I195" s="11">
        <v>0</v>
      </c>
      <c r="J195" s="1">
        <v>0</v>
      </c>
      <c r="K195" s="11">
        <v>0</v>
      </c>
      <c r="L195" s="39"/>
      <c r="M195" s="36"/>
    </row>
    <row r="196" spans="1:13">
      <c r="A196" s="56"/>
      <c r="B196" s="41"/>
      <c r="C196" s="31"/>
      <c r="D196" s="28"/>
      <c r="E196" s="62"/>
      <c r="F196" s="32">
        <v>2016</v>
      </c>
      <c r="G196" s="11">
        <f t="shared" si="114"/>
        <v>0</v>
      </c>
      <c r="H196" s="11">
        <v>0</v>
      </c>
      <c r="I196" s="11">
        <v>0</v>
      </c>
      <c r="J196" s="1">
        <v>0</v>
      </c>
      <c r="K196" s="11">
        <v>0</v>
      </c>
      <c r="L196" s="39"/>
      <c r="M196" s="36"/>
    </row>
    <row r="197" spans="1:13">
      <c r="A197" s="56"/>
      <c r="B197" s="41"/>
      <c r="C197" s="31"/>
      <c r="D197" s="28"/>
      <c r="E197" s="62"/>
      <c r="F197" s="32">
        <v>2017</v>
      </c>
      <c r="G197" s="11">
        <f t="shared" si="114"/>
        <v>0</v>
      </c>
      <c r="H197" s="11">
        <v>0</v>
      </c>
      <c r="I197" s="11">
        <v>0</v>
      </c>
      <c r="J197" s="1">
        <v>0</v>
      </c>
      <c r="K197" s="11">
        <v>0</v>
      </c>
      <c r="L197" s="39"/>
      <c r="M197" s="36"/>
    </row>
    <row r="198" spans="1:13">
      <c r="A198" s="56"/>
      <c r="B198" s="41"/>
      <c r="C198" s="31"/>
      <c r="D198" s="28"/>
      <c r="E198" s="62"/>
      <c r="F198" s="9">
        <v>2018</v>
      </c>
      <c r="G198" s="11">
        <f t="shared" si="114"/>
        <v>60</v>
      </c>
      <c r="H198" s="11">
        <v>0</v>
      </c>
      <c r="I198" s="11">
        <v>0</v>
      </c>
      <c r="J198" s="1">
        <f>500-440</f>
        <v>60</v>
      </c>
      <c r="K198" s="11">
        <v>0</v>
      </c>
      <c r="L198" s="39"/>
      <c r="M198" s="36"/>
    </row>
    <row r="199" spans="1:13">
      <c r="A199" s="56"/>
      <c r="B199" s="41"/>
      <c r="C199" s="31"/>
      <c r="D199" s="28"/>
      <c r="E199" s="62"/>
      <c r="F199" s="9">
        <v>2019</v>
      </c>
      <c r="G199" s="11">
        <f t="shared" si="114"/>
        <v>0</v>
      </c>
      <c r="H199" s="11">
        <v>0</v>
      </c>
      <c r="I199" s="11">
        <v>0</v>
      </c>
      <c r="J199" s="1">
        <v>0</v>
      </c>
      <c r="K199" s="11">
        <v>0</v>
      </c>
      <c r="L199" s="39"/>
      <c r="M199" s="36"/>
    </row>
    <row r="200" spans="1:13">
      <c r="A200" s="56"/>
      <c r="B200" s="41"/>
      <c r="C200" s="31"/>
      <c r="D200" s="28"/>
      <c r="E200" s="62"/>
      <c r="F200" s="9">
        <v>2020</v>
      </c>
      <c r="G200" s="11">
        <f t="shared" si="114"/>
        <v>0</v>
      </c>
      <c r="H200" s="11">
        <v>0</v>
      </c>
      <c r="I200" s="11">
        <v>0</v>
      </c>
      <c r="J200" s="1">
        <v>0</v>
      </c>
      <c r="K200" s="11">
        <v>0</v>
      </c>
      <c r="L200" s="39"/>
      <c r="M200" s="36"/>
    </row>
    <row r="201" spans="1:13">
      <c r="A201" s="56"/>
      <c r="B201" s="41"/>
      <c r="C201" s="31"/>
      <c r="D201" s="28"/>
      <c r="E201" s="63"/>
      <c r="F201" s="9">
        <v>2021</v>
      </c>
      <c r="G201" s="11">
        <f t="shared" si="114"/>
        <v>0</v>
      </c>
      <c r="H201" s="11">
        <v>0</v>
      </c>
      <c r="I201" s="11">
        <v>0</v>
      </c>
      <c r="J201" s="1">
        <v>0</v>
      </c>
      <c r="K201" s="11">
        <v>0</v>
      </c>
      <c r="L201" s="40"/>
      <c r="M201" s="37"/>
    </row>
    <row r="202" spans="1:13" ht="15" customHeight="1">
      <c r="A202" s="56" t="s">
        <v>31</v>
      </c>
      <c r="B202" s="41" t="s">
        <v>63</v>
      </c>
      <c r="C202" s="31"/>
      <c r="D202" s="28"/>
      <c r="E202" s="61"/>
      <c r="F202" s="32" t="s">
        <v>93</v>
      </c>
      <c r="G202" s="11">
        <f t="shared" si="114"/>
        <v>500</v>
      </c>
      <c r="H202" s="11">
        <f t="shared" ref="H202" si="137">SUM(H203:H209)</f>
        <v>0</v>
      </c>
      <c r="I202" s="11">
        <f t="shared" ref="I202" si="138">SUM(I203:I209)</f>
        <v>0</v>
      </c>
      <c r="J202" s="11">
        <f t="shared" ref="J202" si="139">SUM(J203:J209)</f>
        <v>500</v>
      </c>
      <c r="K202" s="11">
        <f t="shared" ref="K202" si="140">SUM(K203:K209)</f>
        <v>0</v>
      </c>
      <c r="L202" s="35" t="s">
        <v>89</v>
      </c>
      <c r="M202" s="35"/>
    </row>
    <row r="203" spans="1:13" ht="15.75" customHeight="1">
      <c r="A203" s="56"/>
      <c r="B203" s="41"/>
      <c r="C203" s="31"/>
      <c r="D203" s="28"/>
      <c r="E203" s="62"/>
      <c r="F203" s="32">
        <v>2015</v>
      </c>
      <c r="G203" s="11">
        <f t="shared" si="114"/>
        <v>0</v>
      </c>
      <c r="H203" s="11">
        <v>0</v>
      </c>
      <c r="I203" s="11">
        <v>0</v>
      </c>
      <c r="J203" s="1">
        <v>0</v>
      </c>
      <c r="K203" s="11">
        <v>0</v>
      </c>
      <c r="L203" s="36"/>
      <c r="M203" s="36"/>
    </row>
    <row r="204" spans="1:13" ht="15" customHeight="1">
      <c r="A204" s="56"/>
      <c r="B204" s="41"/>
      <c r="C204" s="31"/>
      <c r="D204" s="28"/>
      <c r="E204" s="62"/>
      <c r="F204" s="32">
        <v>2016</v>
      </c>
      <c r="G204" s="11">
        <f t="shared" si="114"/>
        <v>0</v>
      </c>
      <c r="H204" s="11">
        <v>0</v>
      </c>
      <c r="I204" s="11">
        <v>0</v>
      </c>
      <c r="J204" s="2">
        <v>0</v>
      </c>
      <c r="K204" s="11">
        <v>0</v>
      </c>
      <c r="L204" s="36"/>
      <c r="M204" s="36"/>
    </row>
    <row r="205" spans="1:13" ht="15.75" customHeight="1">
      <c r="A205" s="56"/>
      <c r="B205" s="41"/>
      <c r="C205" s="31"/>
      <c r="D205" s="28"/>
      <c r="E205" s="62"/>
      <c r="F205" s="32">
        <v>2017</v>
      </c>
      <c r="G205" s="11">
        <f t="shared" si="114"/>
        <v>0</v>
      </c>
      <c r="H205" s="11">
        <v>0</v>
      </c>
      <c r="I205" s="11">
        <v>0</v>
      </c>
      <c r="J205" s="2">
        <v>0</v>
      </c>
      <c r="K205" s="11">
        <v>0</v>
      </c>
      <c r="L205" s="36"/>
      <c r="M205" s="36"/>
    </row>
    <row r="206" spans="1:13" ht="15.75" customHeight="1">
      <c r="A206" s="56"/>
      <c r="B206" s="41"/>
      <c r="C206" s="31"/>
      <c r="D206" s="28"/>
      <c r="E206" s="62"/>
      <c r="F206" s="9">
        <v>2018</v>
      </c>
      <c r="G206" s="11">
        <f t="shared" si="114"/>
        <v>0</v>
      </c>
      <c r="H206" s="11">
        <v>0</v>
      </c>
      <c r="I206" s="11">
        <v>0</v>
      </c>
      <c r="J206" s="2">
        <v>0</v>
      </c>
      <c r="K206" s="11">
        <v>0</v>
      </c>
      <c r="L206" s="36"/>
      <c r="M206" s="36"/>
    </row>
    <row r="207" spans="1:13" ht="15.75" customHeight="1">
      <c r="A207" s="56"/>
      <c r="B207" s="41"/>
      <c r="C207" s="31"/>
      <c r="D207" s="28"/>
      <c r="E207" s="62"/>
      <c r="F207" s="9">
        <v>2019</v>
      </c>
      <c r="G207" s="11">
        <f t="shared" si="114"/>
        <v>500</v>
      </c>
      <c r="H207" s="11">
        <v>0</v>
      </c>
      <c r="I207" s="11">
        <v>0</v>
      </c>
      <c r="J207" s="2">
        <v>500</v>
      </c>
      <c r="K207" s="11">
        <v>0</v>
      </c>
      <c r="L207" s="36"/>
      <c r="M207" s="36"/>
    </row>
    <row r="208" spans="1:13" ht="15" customHeight="1">
      <c r="A208" s="56"/>
      <c r="B208" s="41"/>
      <c r="C208" s="31"/>
      <c r="D208" s="28"/>
      <c r="E208" s="62"/>
      <c r="F208" s="9">
        <v>2020</v>
      </c>
      <c r="G208" s="11">
        <f t="shared" si="114"/>
        <v>0</v>
      </c>
      <c r="H208" s="11">
        <v>0</v>
      </c>
      <c r="I208" s="11">
        <v>0</v>
      </c>
      <c r="J208" s="2">
        <v>0</v>
      </c>
      <c r="K208" s="11">
        <v>0</v>
      </c>
      <c r="L208" s="36"/>
      <c r="M208" s="36"/>
    </row>
    <row r="209" spans="1:13">
      <c r="A209" s="56"/>
      <c r="B209" s="41"/>
      <c r="C209" s="31"/>
      <c r="D209" s="28"/>
      <c r="E209" s="63"/>
      <c r="F209" s="9">
        <v>2021</v>
      </c>
      <c r="G209" s="11">
        <f t="shared" si="114"/>
        <v>0</v>
      </c>
      <c r="H209" s="11">
        <v>0</v>
      </c>
      <c r="I209" s="11">
        <v>0</v>
      </c>
      <c r="J209" s="2">
        <v>0</v>
      </c>
      <c r="K209" s="11">
        <v>0</v>
      </c>
      <c r="L209" s="37"/>
      <c r="M209" s="37"/>
    </row>
    <row r="210" spans="1:13" s="17" customFormat="1">
      <c r="A210" s="72" t="s">
        <v>94</v>
      </c>
      <c r="B210" s="47" t="s">
        <v>95</v>
      </c>
      <c r="C210" s="31"/>
      <c r="D210" s="28"/>
      <c r="E210" s="61"/>
      <c r="F210" s="32" t="s">
        <v>93</v>
      </c>
      <c r="G210" s="11">
        <f>G211+G212+G213+G214+G215+G216+G217</f>
        <v>100</v>
      </c>
      <c r="H210" s="11">
        <f t="shared" ref="H210:K210" si="141">H211+H212+H213+H214+H215+H216+H217</f>
        <v>0</v>
      </c>
      <c r="I210" s="11">
        <f t="shared" si="141"/>
        <v>0</v>
      </c>
      <c r="J210" s="11">
        <f t="shared" si="141"/>
        <v>100</v>
      </c>
      <c r="K210" s="11">
        <f t="shared" si="141"/>
        <v>0</v>
      </c>
      <c r="L210" s="24"/>
      <c r="M210" s="24"/>
    </row>
    <row r="211" spans="1:13" s="17" customFormat="1" ht="213.75" customHeight="1">
      <c r="A211" s="73"/>
      <c r="B211" s="48"/>
      <c r="C211" s="31"/>
      <c r="D211" s="28"/>
      <c r="E211" s="62"/>
      <c r="F211" s="32">
        <v>2015</v>
      </c>
      <c r="G211" s="11">
        <f t="shared" si="114"/>
        <v>0</v>
      </c>
      <c r="H211" s="11"/>
      <c r="I211" s="11"/>
      <c r="J211" s="2"/>
      <c r="K211" s="11"/>
      <c r="L211" s="24" t="s">
        <v>98</v>
      </c>
      <c r="M211" s="24"/>
    </row>
    <row r="212" spans="1:13" s="17" customFormat="1">
      <c r="A212" s="73"/>
      <c r="B212" s="48"/>
      <c r="C212" s="31"/>
      <c r="D212" s="28"/>
      <c r="E212" s="62"/>
      <c r="F212" s="32">
        <v>2016</v>
      </c>
      <c r="G212" s="11">
        <f t="shared" si="114"/>
        <v>0</v>
      </c>
      <c r="H212" s="11"/>
      <c r="I212" s="11"/>
      <c r="J212" s="2"/>
      <c r="K212" s="11"/>
      <c r="L212" s="75"/>
      <c r="M212" s="24"/>
    </row>
    <row r="213" spans="1:13" s="17" customFormat="1">
      <c r="A213" s="73"/>
      <c r="B213" s="48"/>
      <c r="C213" s="31"/>
      <c r="D213" s="28"/>
      <c r="E213" s="62"/>
      <c r="F213" s="32">
        <v>2017</v>
      </c>
      <c r="G213" s="11">
        <f t="shared" si="114"/>
        <v>0</v>
      </c>
      <c r="H213" s="11"/>
      <c r="I213" s="11"/>
      <c r="J213" s="2"/>
      <c r="K213" s="11"/>
      <c r="L213" s="75"/>
      <c r="M213" s="24"/>
    </row>
    <row r="214" spans="1:13" s="17" customFormat="1">
      <c r="A214" s="73"/>
      <c r="B214" s="48"/>
      <c r="C214" s="31"/>
      <c r="D214" s="28"/>
      <c r="E214" s="62"/>
      <c r="F214" s="9">
        <v>2018</v>
      </c>
      <c r="G214" s="11">
        <f t="shared" si="114"/>
        <v>0</v>
      </c>
      <c r="H214" s="11"/>
      <c r="I214" s="11"/>
      <c r="J214" s="2"/>
      <c r="K214" s="11"/>
      <c r="L214" s="75"/>
      <c r="M214" s="24"/>
    </row>
    <row r="215" spans="1:13" s="17" customFormat="1">
      <c r="A215" s="73"/>
      <c r="B215" s="48"/>
      <c r="C215" s="31"/>
      <c r="D215" s="28"/>
      <c r="E215" s="62"/>
      <c r="F215" s="9">
        <v>2019</v>
      </c>
      <c r="G215" s="11">
        <f t="shared" si="114"/>
        <v>100</v>
      </c>
      <c r="H215" s="11"/>
      <c r="I215" s="11"/>
      <c r="J215" s="2">
        <v>100</v>
      </c>
      <c r="K215" s="11"/>
      <c r="L215" s="24"/>
      <c r="M215" s="24"/>
    </row>
    <row r="216" spans="1:13" s="17" customFormat="1">
      <c r="A216" s="73"/>
      <c r="B216" s="48"/>
      <c r="C216" s="31"/>
      <c r="D216" s="28"/>
      <c r="E216" s="62"/>
      <c r="F216" s="9">
        <v>2020</v>
      </c>
      <c r="G216" s="11">
        <f t="shared" si="114"/>
        <v>0</v>
      </c>
      <c r="H216" s="11"/>
      <c r="I216" s="11"/>
      <c r="J216" s="2"/>
      <c r="K216" s="11"/>
      <c r="L216" s="24"/>
      <c r="M216" s="24"/>
    </row>
    <row r="217" spans="1:13" s="17" customFormat="1" ht="42.75" customHeight="1">
      <c r="A217" s="74"/>
      <c r="B217" s="49"/>
      <c r="C217" s="31"/>
      <c r="D217" s="28"/>
      <c r="E217" s="63"/>
      <c r="F217" s="9">
        <v>2021</v>
      </c>
      <c r="G217" s="11">
        <f t="shared" si="114"/>
        <v>0</v>
      </c>
      <c r="H217" s="11"/>
      <c r="I217" s="11"/>
      <c r="J217" s="2"/>
      <c r="K217" s="11"/>
      <c r="L217" s="24"/>
      <c r="M217" s="24"/>
    </row>
    <row r="218" spans="1:13" ht="15.75" customHeight="1">
      <c r="A218" s="56">
        <v>4</v>
      </c>
      <c r="B218" s="41" t="s">
        <v>8</v>
      </c>
      <c r="C218" s="31"/>
      <c r="D218" s="28"/>
      <c r="E218" s="61"/>
      <c r="F218" s="32" t="s">
        <v>93</v>
      </c>
      <c r="G218" s="11">
        <f t="shared" si="114"/>
        <v>13193</v>
      </c>
      <c r="H218" s="11">
        <f t="shared" ref="H218" si="142">SUM(H219:H225)</f>
        <v>0</v>
      </c>
      <c r="I218" s="11">
        <f t="shared" ref="I218" si="143">SUM(I219:I225)</f>
        <v>0</v>
      </c>
      <c r="J218" s="11">
        <f t="shared" ref="J218" si="144">SUM(J219:J225)</f>
        <v>13151</v>
      </c>
      <c r="K218" s="11">
        <f t="shared" ref="K218" si="145">SUM(K219:K225)</f>
        <v>42</v>
      </c>
      <c r="L218" s="38" t="s">
        <v>84</v>
      </c>
      <c r="M218" s="38" t="s">
        <v>85</v>
      </c>
    </row>
    <row r="219" spans="1:13" ht="15" customHeight="1">
      <c r="A219" s="56"/>
      <c r="B219" s="41"/>
      <c r="C219" s="31"/>
      <c r="D219" s="28"/>
      <c r="E219" s="62"/>
      <c r="F219" s="32">
        <v>2015</v>
      </c>
      <c r="G219" s="11">
        <f t="shared" si="114"/>
        <v>1374</v>
      </c>
      <c r="H219" s="11">
        <f>H227</f>
        <v>0</v>
      </c>
      <c r="I219" s="11">
        <f t="shared" ref="I219:K219" si="146">I227</f>
        <v>0</v>
      </c>
      <c r="J219" s="11">
        <f t="shared" si="146"/>
        <v>1353</v>
      </c>
      <c r="K219" s="11">
        <f t="shared" si="146"/>
        <v>21</v>
      </c>
      <c r="L219" s="39"/>
      <c r="M219" s="39"/>
    </row>
    <row r="220" spans="1:13" ht="15" customHeight="1">
      <c r="A220" s="56"/>
      <c r="B220" s="41"/>
      <c r="C220" s="31"/>
      <c r="D220" s="28"/>
      <c r="E220" s="62"/>
      <c r="F220" s="32">
        <v>2016</v>
      </c>
      <c r="G220" s="11">
        <f t="shared" si="114"/>
        <v>1638</v>
      </c>
      <c r="H220" s="11">
        <f t="shared" ref="H220:K220" si="147">H228</f>
        <v>0</v>
      </c>
      <c r="I220" s="11">
        <f t="shared" si="147"/>
        <v>0</v>
      </c>
      <c r="J220" s="11">
        <f t="shared" si="147"/>
        <v>1617</v>
      </c>
      <c r="K220" s="11">
        <f t="shared" si="147"/>
        <v>21</v>
      </c>
      <c r="L220" s="39"/>
      <c r="M220" s="39"/>
    </row>
    <row r="221" spans="1:13" ht="15" customHeight="1">
      <c r="A221" s="56"/>
      <c r="B221" s="41"/>
      <c r="C221" s="31"/>
      <c r="D221" s="28"/>
      <c r="E221" s="62"/>
      <c r="F221" s="32">
        <v>2017</v>
      </c>
      <c r="G221" s="11">
        <f t="shared" si="114"/>
        <v>1690</v>
      </c>
      <c r="H221" s="11">
        <f t="shared" ref="H221:K221" si="148">H229</f>
        <v>0</v>
      </c>
      <c r="I221" s="11">
        <f t="shared" si="148"/>
        <v>0</v>
      </c>
      <c r="J221" s="11">
        <f t="shared" si="148"/>
        <v>1690</v>
      </c>
      <c r="K221" s="11">
        <f t="shared" si="148"/>
        <v>0</v>
      </c>
      <c r="L221" s="39"/>
      <c r="M221" s="39"/>
    </row>
    <row r="222" spans="1:13" ht="15" customHeight="1">
      <c r="A222" s="56"/>
      <c r="B222" s="41"/>
      <c r="C222" s="31"/>
      <c r="D222" s="28"/>
      <c r="E222" s="62"/>
      <c r="F222" s="9">
        <v>2018</v>
      </c>
      <c r="G222" s="11">
        <f t="shared" si="114"/>
        <v>2011</v>
      </c>
      <c r="H222" s="11">
        <f t="shared" ref="H222:K222" si="149">H230</f>
        <v>0</v>
      </c>
      <c r="I222" s="11">
        <f t="shared" si="149"/>
        <v>0</v>
      </c>
      <c r="J222" s="11">
        <f t="shared" si="149"/>
        <v>2011</v>
      </c>
      <c r="K222" s="11">
        <f t="shared" si="149"/>
        <v>0</v>
      </c>
      <c r="L222" s="39"/>
      <c r="M222" s="39"/>
    </row>
    <row r="223" spans="1:13" ht="15" customHeight="1">
      <c r="A223" s="56"/>
      <c r="B223" s="41"/>
      <c r="C223" s="31"/>
      <c r="D223" s="28"/>
      <c r="E223" s="62"/>
      <c r="F223" s="9">
        <v>2019</v>
      </c>
      <c r="G223" s="11">
        <f t="shared" si="114"/>
        <v>2180</v>
      </c>
      <c r="H223" s="11">
        <f t="shared" ref="H223:K223" si="150">H231</f>
        <v>0</v>
      </c>
      <c r="I223" s="11">
        <f t="shared" si="150"/>
        <v>0</v>
      </c>
      <c r="J223" s="11">
        <f t="shared" si="150"/>
        <v>2180</v>
      </c>
      <c r="K223" s="11">
        <f t="shared" si="150"/>
        <v>0</v>
      </c>
      <c r="L223" s="39"/>
      <c r="M223" s="39"/>
    </row>
    <row r="224" spans="1:13" ht="15" customHeight="1">
      <c r="A224" s="56"/>
      <c r="B224" s="41"/>
      <c r="C224" s="31"/>
      <c r="D224" s="28"/>
      <c r="E224" s="62"/>
      <c r="F224" s="9">
        <v>2020</v>
      </c>
      <c r="G224" s="11">
        <f t="shared" si="114"/>
        <v>2150</v>
      </c>
      <c r="H224" s="11">
        <f t="shared" ref="H224:K224" si="151">H232</f>
        <v>0</v>
      </c>
      <c r="I224" s="11">
        <f t="shared" si="151"/>
        <v>0</v>
      </c>
      <c r="J224" s="11">
        <f t="shared" si="151"/>
        <v>2150</v>
      </c>
      <c r="K224" s="11">
        <f t="shared" si="151"/>
        <v>0</v>
      </c>
      <c r="L224" s="39"/>
      <c r="M224" s="39"/>
    </row>
    <row r="225" spans="1:13" ht="15.75" customHeight="1">
      <c r="A225" s="56"/>
      <c r="B225" s="41"/>
      <c r="C225" s="31"/>
      <c r="D225" s="28"/>
      <c r="E225" s="63"/>
      <c r="F225" s="9">
        <v>2021</v>
      </c>
      <c r="G225" s="11">
        <f t="shared" si="114"/>
        <v>2150</v>
      </c>
      <c r="H225" s="11">
        <f t="shared" ref="H225:K225" si="152">H233</f>
        <v>0</v>
      </c>
      <c r="I225" s="11">
        <f t="shared" si="152"/>
        <v>0</v>
      </c>
      <c r="J225" s="11">
        <f t="shared" si="152"/>
        <v>2150</v>
      </c>
      <c r="K225" s="11">
        <f t="shared" si="152"/>
        <v>0</v>
      </c>
      <c r="L225" s="39"/>
      <c r="M225" s="39"/>
    </row>
    <row r="226" spans="1:13">
      <c r="A226" s="56" t="s">
        <v>9</v>
      </c>
      <c r="B226" s="41" t="s">
        <v>10</v>
      </c>
      <c r="C226" s="31"/>
      <c r="D226" s="28"/>
      <c r="E226" s="61"/>
      <c r="F226" s="32" t="s">
        <v>93</v>
      </c>
      <c r="G226" s="11">
        <f t="shared" si="114"/>
        <v>13193</v>
      </c>
      <c r="H226" s="11">
        <f t="shared" ref="H226" si="153">SUM(H227:H233)</f>
        <v>0</v>
      </c>
      <c r="I226" s="11">
        <f t="shared" ref="I226" si="154">SUM(I227:I233)</f>
        <v>0</v>
      </c>
      <c r="J226" s="11">
        <f t="shared" ref="J226" si="155">SUM(J227:J233)</f>
        <v>13151</v>
      </c>
      <c r="K226" s="11">
        <f t="shared" ref="K226" si="156">SUM(K227:K233)</f>
        <v>42</v>
      </c>
      <c r="L226" s="39"/>
      <c r="M226" s="39"/>
    </row>
    <row r="227" spans="1:13">
      <c r="A227" s="56"/>
      <c r="B227" s="41"/>
      <c r="C227" s="31"/>
      <c r="D227" s="28"/>
      <c r="E227" s="62"/>
      <c r="F227" s="32">
        <v>2015</v>
      </c>
      <c r="G227" s="11">
        <f t="shared" si="114"/>
        <v>1374</v>
      </c>
      <c r="H227" s="11">
        <v>0</v>
      </c>
      <c r="I227" s="11">
        <v>0</v>
      </c>
      <c r="J227" s="1">
        <v>1353</v>
      </c>
      <c r="K227" s="1">
        <v>21</v>
      </c>
      <c r="L227" s="45"/>
      <c r="M227" s="39"/>
    </row>
    <row r="228" spans="1:13">
      <c r="A228" s="56"/>
      <c r="B228" s="41"/>
      <c r="C228" s="31"/>
      <c r="D228" s="28"/>
      <c r="E228" s="62"/>
      <c r="F228" s="32">
        <v>2016</v>
      </c>
      <c r="G228" s="11">
        <f t="shared" si="114"/>
        <v>1638</v>
      </c>
      <c r="H228" s="11">
        <v>0</v>
      </c>
      <c r="I228" s="11">
        <v>0</v>
      </c>
      <c r="J228" s="1">
        <v>1617</v>
      </c>
      <c r="K228" s="1">
        <v>21</v>
      </c>
      <c r="L228" s="45"/>
      <c r="M228" s="39"/>
    </row>
    <row r="229" spans="1:13" ht="18.75">
      <c r="A229" s="56"/>
      <c r="B229" s="41"/>
      <c r="C229" s="31"/>
      <c r="D229" s="28"/>
      <c r="E229" s="62"/>
      <c r="F229" s="32">
        <v>2017</v>
      </c>
      <c r="G229" s="11">
        <f t="shared" si="114"/>
        <v>1690</v>
      </c>
      <c r="H229" s="11">
        <v>0</v>
      </c>
      <c r="I229" s="11">
        <v>0</v>
      </c>
      <c r="J229" s="1">
        <f>1790-100</f>
        <v>1690</v>
      </c>
      <c r="K229" s="15">
        <v>0</v>
      </c>
      <c r="L229" s="45"/>
      <c r="M229" s="39"/>
    </row>
    <row r="230" spans="1:13" ht="18.75">
      <c r="A230" s="56"/>
      <c r="B230" s="41"/>
      <c r="C230" s="31"/>
      <c r="D230" s="28"/>
      <c r="E230" s="62"/>
      <c r="F230" s="9">
        <v>2018</v>
      </c>
      <c r="G230" s="11">
        <f t="shared" si="114"/>
        <v>2011</v>
      </c>
      <c r="H230" s="11">
        <v>0</v>
      </c>
      <c r="I230" s="11">
        <v>0</v>
      </c>
      <c r="J230" s="1">
        <f>1980+31</f>
        <v>2011</v>
      </c>
      <c r="K230" s="15">
        <v>0</v>
      </c>
      <c r="L230" s="45"/>
      <c r="M230" s="39"/>
    </row>
    <row r="231" spans="1:13" ht="18.75">
      <c r="A231" s="56"/>
      <c r="B231" s="41"/>
      <c r="C231" s="31"/>
      <c r="D231" s="28"/>
      <c r="E231" s="62"/>
      <c r="F231" s="9">
        <v>2019</v>
      </c>
      <c r="G231" s="11">
        <f t="shared" si="114"/>
        <v>2180</v>
      </c>
      <c r="H231" s="11">
        <v>0</v>
      </c>
      <c r="I231" s="11">
        <v>0</v>
      </c>
      <c r="J231" s="1">
        <v>2180</v>
      </c>
      <c r="K231" s="15">
        <v>0</v>
      </c>
      <c r="L231" s="45"/>
      <c r="M231" s="39"/>
    </row>
    <row r="232" spans="1:13" ht="18.75">
      <c r="A232" s="56"/>
      <c r="B232" s="41"/>
      <c r="C232" s="31"/>
      <c r="D232" s="28"/>
      <c r="E232" s="62"/>
      <c r="F232" s="9">
        <v>2020</v>
      </c>
      <c r="G232" s="11">
        <f t="shared" si="114"/>
        <v>2150</v>
      </c>
      <c r="H232" s="11">
        <v>0</v>
      </c>
      <c r="I232" s="11">
        <v>0</v>
      </c>
      <c r="J232" s="1">
        <v>2150</v>
      </c>
      <c r="K232" s="15">
        <v>0</v>
      </c>
      <c r="L232" s="45"/>
      <c r="M232" s="39"/>
    </row>
    <row r="233" spans="1:13" ht="18.75">
      <c r="A233" s="56"/>
      <c r="B233" s="41"/>
      <c r="C233" s="31"/>
      <c r="D233" s="28"/>
      <c r="E233" s="63"/>
      <c r="F233" s="9">
        <v>2021</v>
      </c>
      <c r="G233" s="11">
        <f t="shared" si="114"/>
        <v>2150</v>
      </c>
      <c r="H233" s="11">
        <v>0</v>
      </c>
      <c r="I233" s="11">
        <v>0</v>
      </c>
      <c r="J233" s="1">
        <v>2150</v>
      </c>
      <c r="K233" s="15">
        <v>0</v>
      </c>
      <c r="L233" s="46"/>
      <c r="M233" s="40"/>
    </row>
    <row r="234" spans="1:13" ht="15.75" customHeight="1">
      <c r="A234" s="56">
        <v>5</v>
      </c>
      <c r="B234" s="41" t="s">
        <v>64</v>
      </c>
      <c r="C234" s="31"/>
      <c r="D234" s="28"/>
      <c r="E234" s="61"/>
      <c r="F234" s="32" t="s">
        <v>93</v>
      </c>
      <c r="G234" s="11">
        <f t="shared" si="114"/>
        <v>5490</v>
      </c>
      <c r="H234" s="11">
        <f t="shared" ref="H234" si="157">SUM(H235:H241)</f>
        <v>0</v>
      </c>
      <c r="I234" s="11">
        <f t="shared" ref="I234" si="158">SUM(I235:I241)</f>
        <v>0</v>
      </c>
      <c r="J234" s="13">
        <f t="shared" ref="J234" si="159">SUM(J235:J241)</f>
        <v>5490</v>
      </c>
      <c r="K234" s="13">
        <f t="shared" ref="K234" si="160">SUM(K235:K241)</f>
        <v>0</v>
      </c>
      <c r="L234" s="42" t="s">
        <v>86</v>
      </c>
      <c r="M234" s="35"/>
    </row>
    <row r="235" spans="1:13" ht="15.75" customHeight="1">
      <c r="A235" s="56"/>
      <c r="B235" s="41"/>
      <c r="C235" s="31"/>
      <c r="D235" s="28"/>
      <c r="E235" s="62"/>
      <c r="F235" s="32">
        <v>2015</v>
      </c>
      <c r="G235" s="11">
        <f t="shared" si="114"/>
        <v>2030</v>
      </c>
      <c r="H235" s="11">
        <f>H243</f>
        <v>0</v>
      </c>
      <c r="I235" s="11">
        <f t="shared" ref="I235:K235" si="161">I243</f>
        <v>0</v>
      </c>
      <c r="J235" s="11">
        <f t="shared" si="161"/>
        <v>2030</v>
      </c>
      <c r="K235" s="11">
        <f t="shared" si="161"/>
        <v>0</v>
      </c>
      <c r="L235" s="43"/>
      <c r="M235" s="36"/>
    </row>
    <row r="236" spans="1:13" ht="15.75" customHeight="1">
      <c r="A236" s="56"/>
      <c r="B236" s="41"/>
      <c r="C236" s="31"/>
      <c r="D236" s="28"/>
      <c r="E236" s="62"/>
      <c r="F236" s="32">
        <v>2016</v>
      </c>
      <c r="G236" s="11">
        <f t="shared" ref="G236:G265" si="162">SUM(H236:K236)</f>
        <v>680</v>
      </c>
      <c r="H236" s="11">
        <f t="shared" ref="H236:K236" si="163">H244</f>
        <v>0</v>
      </c>
      <c r="I236" s="11">
        <f t="shared" si="163"/>
        <v>0</v>
      </c>
      <c r="J236" s="11">
        <f t="shared" si="163"/>
        <v>680</v>
      </c>
      <c r="K236" s="11">
        <f t="shared" si="163"/>
        <v>0</v>
      </c>
      <c r="L236" s="43"/>
      <c r="M236" s="36"/>
    </row>
    <row r="237" spans="1:13" ht="15" customHeight="1">
      <c r="A237" s="56"/>
      <c r="B237" s="41"/>
      <c r="C237" s="31"/>
      <c r="D237" s="28"/>
      <c r="E237" s="62"/>
      <c r="F237" s="32">
        <v>2017</v>
      </c>
      <c r="G237" s="11">
        <f t="shared" si="162"/>
        <v>930</v>
      </c>
      <c r="H237" s="11">
        <f t="shared" ref="H237:K237" si="164">H245</f>
        <v>0</v>
      </c>
      <c r="I237" s="11">
        <f t="shared" si="164"/>
        <v>0</v>
      </c>
      <c r="J237" s="11">
        <f t="shared" si="164"/>
        <v>930</v>
      </c>
      <c r="K237" s="11">
        <f t="shared" si="164"/>
        <v>0</v>
      </c>
      <c r="L237" s="43"/>
      <c r="M237" s="36"/>
    </row>
    <row r="238" spans="1:13" ht="15" customHeight="1">
      <c r="A238" s="56"/>
      <c r="B238" s="41"/>
      <c r="C238" s="31"/>
      <c r="D238" s="28"/>
      <c r="E238" s="62"/>
      <c r="F238" s="9">
        <v>2018</v>
      </c>
      <c r="G238" s="11">
        <f t="shared" si="162"/>
        <v>550</v>
      </c>
      <c r="H238" s="11">
        <f t="shared" ref="H238:K238" si="165">H246</f>
        <v>0</v>
      </c>
      <c r="I238" s="11">
        <f t="shared" si="165"/>
        <v>0</v>
      </c>
      <c r="J238" s="11">
        <f t="shared" si="165"/>
        <v>550</v>
      </c>
      <c r="K238" s="11">
        <f t="shared" si="165"/>
        <v>0</v>
      </c>
      <c r="L238" s="43"/>
      <c r="M238" s="36"/>
    </row>
    <row r="239" spans="1:13" ht="15" customHeight="1">
      <c r="A239" s="56"/>
      <c r="B239" s="41"/>
      <c r="C239" s="31"/>
      <c r="D239" s="28"/>
      <c r="E239" s="62"/>
      <c r="F239" s="9">
        <v>2019</v>
      </c>
      <c r="G239" s="11">
        <f t="shared" si="162"/>
        <v>600</v>
      </c>
      <c r="H239" s="11">
        <f t="shared" ref="H239:K239" si="166">H247</f>
        <v>0</v>
      </c>
      <c r="I239" s="11">
        <f t="shared" si="166"/>
        <v>0</v>
      </c>
      <c r="J239" s="11">
        <f t="shared" si="166"/>
        <v>600</v>
      </c>
      <c r="K239" s="11">
        <f t="shared" si="166"/>
        <v>0</v>
      </c>
      <c r="L239" s="43"/>
      <c r="M239" s="36"/>
    </row>
    <row r="240" spans="1:13" ht="15" customHeight="1">
      <c r="A240" s="56"/>
      <c r="B240" s="41"/>
      <c r="C240" s="31"/>
      <c r="D240" s="28"/>
      <c r="E240" s="62"/>
      <c r="F240" s="9">
        <v>2020</v>
      </c>
      <c r="G240" s="11">
        <f t="shared" si="162"/>
        <v>350</v>
      </c>
      <c r="H240" s="11">
        <f t="shared" ref="H240:K240" si="167">H248</f>
        <v>0</v>
      </c>
      <c r="I240" s="11">
        <f t="shared" si="167"/>
        <v>0</v>
      </c>
      <c r="J240" s="11">
        <f t="shared" si="167"/>
        <v>350</v>
      </c>
      <c r="K240" s="11">
        <f t="shared" si="167"/>
        <v>0</v>
      </c>
      <c r="L240" s="43"/>
      <c r="M240" s="36"/>
    </row>
    <row r="241" spans="1:13" ht="15.75" customHeight="1">
      <c r="A241" s="56"/>
      <c r="B241" s="41"/>
      <c r="C241" s="31"/>
      <c r="D241" s="28"/>
      <c r="E241" s="63"/>
      <c r="F241" s="9">
        <v>2021</v>
      </c>
      <c r="G241" s="11">
        <f t="shared" si="162"/>
        <v>350</v>
      </c>
      <c r="H241" s="11">
        <f t="shared" ref="H241:K241" si="168">H249</f>
        <v>0</v>
      </c>
      <c r="I241" s="11">
        <f t="shared" si="168"/>
        <v>0</v>
      </c>
      <c r="J241" s="11">
        <f t="shared" si="168"/>
        <v>350</v>
      </c>
      <c r="K241" s="11">
        <f t="shared" si="168"/>
        <v>0</v>
      </c>
      <c r="L241" s="43"/>
      <c r="M241" s="36"/>
    </row>
    <row r="242" spans="1:13">
      <c r="A242" s="56" t="s">
        <v>11</v>
      </c>
      <c r="B242" s="41" t="s">
        <v>12</v>
      </c>
      <c r="C242" s="31"/>
      <c r="D242" s="28"/>
      <c r="E242" s="61"/>
      <c r="F242" s="32" t="s">
        <v>93</v>
      </c>
      <c r="G242" s="11">
        <f t="shared" si="162"/>
        <v>5490</v>
      </c>
      <c r="H242" s="11">
        <f t="shared" ref="H242" si="169">SUM(H243:H249)</f>
        <v>0</v>
      </c>
      <c r="I242" s="11">
        <f t="shared" ref="I242" si="170">SUM(I243:I249)</f>
        <v>0</v>
      </c>
      <c r="J242" s="11">
        <f t="shared" ref="J242" si="171">SUM(J243:J249)</f>
        <v>5490</v>
      </c>
      <c r="K242" s="11">
        <f t="shared" ref="K242" si="172">SUM(K243:K249)</f>
        <v>0</v>
      </c>
      <c r="L242" s="43"/>
      <c r="M242" s="36"/>
    </row>
    <row r="243" spans="1:13">
      <c r="A243" s="56"/>
      <c r="B243" s="41"/>
      <c r="C243" s="31"/>
      <c r="D243" s="28"/>
      <c r="E243" s="62"/>
      <c r="F243" s="32">
        <v>2015</v>
      </c>
      <c r="G243" s="11">
        <f t="shared" si="162"/>
        <v>2030</v>
      </c>
      <c r="H243" s="11">
        <v>0</v>
      </c>
      <c r="I243" s="11">
        <v>0</v>
      </c>
      <c r="J243" s="1">
        <v>2030</v>
      </c>
      <c r="K243" s="11">
        <v>0</v>
      </c>
      <c r="L243" s="43"/>
      <c r="M243" s="36"/>
    </row>
    <row r="244" spans="1:13">
      <c r="A244" s="56"/>
      <c r="B244" s="41"/>
      <c r="C244" s="31"/>
      <c r="D244" s="28"/>
      <c r="E244" s="62"/>
      <c r="F244" s="32">
        <v>2016</v>
      </c>
      <c r="G244" s="11">
        <f t="shared" si="162"/>
        <v>680</v>
      </c>
      <c r="H244" s="11">
        <v>0</v>
      </c>
      <c r="I244" s="11">
        <v>0</v>
      </c>
      <c r="J244" s="1">
        <v>680</v>
      </c>
      <c r="K244" s="11">
        <v>0</v>
      </c>
      <c r="L244" s="43"/>
      <c r="M244" s="36"/>
    </row>
    <row r="245" spans="1:13">
      <c r="A245" s="56"/>
      <c r="B245" s="41"/>
      <c r="C245" s="31"/>
      <c r="D245" s="28"/>
      <c r="E245" s="62"/>
      <c r="F245" s="32">
        <v>2017</v>
      </c>
      <c r="G245" s="11">
        <f t="shared" si="162"/>
        <v>930</v>
      </c>
      <c r="H245" s="11">
        <v>0</v>
      </c>
      <c r="I245" s="11">
        <v>0</v>
      </c>
      <c r="J245" s="1">
        <f>800+130</f>
        <v>930</v>
      </c>
      <c r="K245" s="11">
        <v>0</v>
      </c>
      <c r="L245" s="43"/>
      <c r="M245" s="36"/>
    </row>
    <row r="246" spans="1:13">
      <c r="A246" s="56"/>
      <c r="B246" s="41"/>
      <c r="C246" s="31"/>
      <c r="D246" s="28"/>
      <c r="E246" s="62"/>
      <c r="F246" s="9">
        <v>2018</v>
      </c>
      <c r="G246" s="11">
        <f t="shared" si="162"/>
        <v>550</v>
      </c>
      <c r="H246" s="11">
        <v>0</v>
      </c>
      <c r="I246" s="11">
        <v>0</v>
      </c>
      <c r="J246" s="1">
        <v>550</v>
      </c>
      <c r="K246" s="11">
        <v>0</v>
      </c>
      <c r="L246" s="43"/>
      <c r="M246" s="36"/>
    </row>
    <row r="247" spans="1:13">
      <c r="A247" s="56"/>
      <c r="B247" s="41"/>
      <c r="C247" s="31"/>
      <c r="D247" s="28"/>
      <c r="E247" s="62"/>
      <c r="F247" s="9">
        <v>2019</v>
      </c>
      <c r="G247" s="11">
        <f t="shared" si="162"/>
        <v>600</v>
      </c>
      <c r="H247" s="11">
        <v>0</v>
      </c>
      <c r="I247" s="11">
        <v>0</v>
      </c>
      <c r="J247" s="1">
        <f>400+200-93.1+93.1</f>
        <v>600</v>
      </c>
      <c r="K247" s="11">
        <v>0</v>
      </c>
      <c r="L247" s="43"/>
      <c r="M247" s="36"/>
    </row>
    <row r="248" spans="1:13">
      <c r="A248" s="56"/>
      <c r="B248" s="41"/>
      <c r="C248" s="31"/>
      <c r="D248" s="28"/>
      <c r="E248" s="62"/>
      <c r="F248" s="9">
        <v>2020</v>
      </c>
      <c r="G248" s="11">
        <f t="shared" si="162"/>
        <v>350</v>
      </c>
      <c r="H248" s="11">
        <v>0</v>
      </c>
      <c r="I248" s="11">
        <v>0</v>
      </c>
      <c r="J248" s="1">
        <v>350</v>
      </c>
      <c r="K248" s="11">
        <v>0</v>
      </c>
      <c r="L248" s="43"/>
      <c r="M248" s="36"/>
    </row>
    <row r="249" spans="1:13">
      <c r="A249" s="56"/>
      <c r="B249" s="41"/>
      <c r="C249" s="31"/>
      <c r="D249" s="28"/>
      <c r="E249" s="63"/>
      <c r="F249" s="9">
        <v>2021</v>
      </c>
      <c r="G249" s="11">
        <f t="shared" si="162"/>
        <v>350</v>
      </c>
      <c r="H249" s="11">
        <v>0</v>
      </c>
      <c r="I249" s="11">
        <v>0</v>
      </c>
      <c r="J249" s="1">
        <v>350</v>
      </c>
      <c r="K249" s="11">
        <v>0</v>
      </c>
      <c r="L249" s="44"/>
      <c r="M249" s="37"/>
    </row>
    <row r="250" spans="1:13" ht="19.5" customHeight="1">
      <c r="A250" s="56">
        <v>6</v>
      </c>
      <c r="B250" s="41" t="s">
        <v>65</v>
      </c>
      <c r="C250" s="31"/>
      <c r="D250" s="28"/>
      <c r="E250" s="61"/>
      <c r="F250" s="32" t="s">
        <v>93</v>
      </c>
      <c r="G250" s="11">
        <f t="shared" si="162"/>
        <v>5835</v>
      </c>
      <c r="H250" s="11">
        <f t="shared" ref="H250" si="173">SUM(H251:H257)</f>
        <v>0</v>
      </c>
      <c r="I250" s="11">
        <f t="shared" ref="I250" si="174">SUM(I251:I257)</f>
        <v>0</v>
      </c>
      <c r="J250" s="13">
        <f t="shared" ref="J250" si="175">SUM(J251:J257)</f>
        <v>5835</v>
      </c>
      <c r="K250" s="11">
        <f t="shared" ref="K250" si="176">SUM(K251:K257)</f>
        <v>0</v>
      </c>
      <c r="L250" s="38" t="s">
        <v>87</v>
      </c>
      <c r="M250" s="41" t="s">
        <v>88</v>
      </c>
    </row>
    <row r="251" spans="1:13" ht="15.75" customHeight="1">
      <c r="A251" s="56"/>
      <c r="B251" s="41"/>
      <c r="C251" s="31"/>
      <c r="D251" s="28"/>
      <c r="E251" s="62"/>
      <c r="F251" s="32">
        <v>2015</v>
      </c>
      <c r="G251" s="11">
        <f t="shared" si="162"/>
        <v>835</v>
      </c>
      <c r="H251" s="11">
        <v>0</v>
      </c>
      <c r="I251" s="11">
        <v>0</v>
      </c>
      <c r="J251" s="1">
        <v>835</v>
      </c>
      <c r="K251" s="11">
        <v>0</v>
      </c>
      <c r="L251" s="39"/>
      <c r="M251" s="41"/>
    </row>
    <row r="252" spans="1:13">
      <c r="A252" s="56"/>
      <c r="B252" s="41"/>
      <c r="C252" s="31"/>
      <c r="D252" s="28"/>
      <c r="E252" s="62"/>
      <c r="F252" s="32">
        <v>2016</v>
      </c>
      <c r="G252" s="11">
        <f t="shared" si="162"/>
        <v>1000</v>
      </c>
      <c r="H252" s="11">
        <v>0</v>
      </c>
      <c r="I252" s="11">
        <v>0</v>
      </c>
      <c r="J252" s="1">
        <v>1000</v>
      </c>
      <c r="K252" s="11">
        <v>0</v>
      </c>
      <c r="L252" s="39"/>
      <c r="M252" s="41"/>
    </row>
    <row r="253" spans="1:13">
      <c r="A253" s="56"/>
      <c r="B253" s="41"/>
      <c r="C253" s="31"/>
      <c r="D253" s="28"/>
      <c r="E253" s="62"/>
      <c r="F253" s="32">
        <v>2017</v>
      </c>
      <c r="G253" s="11">
        <f t="shared" si="162"/>
        <v>1500</v>
      </c>
      <c r="H253" s="11">
        <v>0</v>
      </c>
      <c r="I253" s="11">
        <v>0</v>
      </c>
      <c r="J253" s="1">
        <v>1500</v>
      </c>
      <c r="K253" s="11">
        <v>0</v>
      </c>
      <c r="L253" s="39"/>
      <c r="M253" s="41"/>
    </row>
    <row r="254" spans="1:13">
      <c r="A254" s="56"/>
      <c r="B254" s="41"/>
      <c r="C254" s="31"/>
      <c r="D254" s="28"/>
      <c r="E254" s="62"/>
      <c r="F254" s="9">
        <v>2018</v>
      </c>
      <c r="G254" s="11">
        <f t="shared" si="162"/>
        <v>1500</v>
      </c>
      <c r="H254" s="11">
        <v>0</v>
      </c>
      <c r="I254" s="11">
        <v>0</v>
      </c>
      <c r="J254" s="1">
        <v>1500</v>
      </c>
      <c r="K254" s="11">
        <v>0</v>
      </c>
      <c r="L254" s="39"/>
      <c r="M254" s="41"/>
    </row>
    <row r="255" spans="1:13">
      <c r="A255" s="56"/>
      <c r="B255" s="41"/>
      <c r="C255" s="31"/>
      <c r="D255" s="28"/>
      <c r="E255" s="62"/>
      <c r="F255" s="9">
        <v>2019</v>
      </c>
      <c r="G255" s="11">
        <f t="shared" si="162"/>
        <v>1000</v>
      </c>
      <c r="H255" s="11">
        <v>0</v>
      </c>
      <c r="I255" s="11">
        <v>0</v>
      </c>
      <c r="J255" s="1">
        <f>500+500</f>
        <v>1000</v>
      </c>
      <c r="K255" s="11">
        <v>0</v>
      </c>
      <c r="L255" s="39"/>
      <c r="M255" s="41"/>
    </row>
    <row r="256" spans="1:13">
      <c r="A256" s="56"/>
      <c r="B256" s="41"/>
      <c r="C256" s="31"/>
      <c r="D256" s="28"/>
      <c r="E256" s="62"/>
      <c r="F256" s="9">
        <v>2020</v>
      </c>
      <c r="G256" s="11">
        <f t="shared" si="162"/>
        <v>0</v>
      </c>
      <c r="H256" s="11">
        <v>0</v>
      </c>
      <c r="I256" s="11">
        <v>0</v>
      </c>
      <c r="J256" s="1">
        <v>0</v>
      </c>
      <c r="K256" s="11">
        <v>0</v>
      </c>
      <c r="L256" s="39"/>
      <c r="M256" s="41"/>
    </row>
    <row r="257" spans="1:15">
      <c r="A257" s="56"/>
      <c r="B257" s="41"/>
      <c r="C257" s="31"/>
      <c r="D257" s="28"/>
      <c r="E257" s="63"/>
      <c r="F257" s="9">
        <v>2021</v>
      </c>
      <c r="G257" s="11">
        <f t="shared" si="162"/>
        <v>0</v>
      </c>
      <c r="H257" s="11">
        <v>0</v>
      </c>
      <c r="I257" s="11">
        <v>0</v>
      </c>
      <c r="J257" s="1">
        <v>0</v>
      </c>
      <c r="K257" s="11">
        <v>0</v>
      </c>
      <c r="L257" s="40"/>
      <c r="M257" s="41"/>
    </row>
    <row r="258" spans="1:15">
      <c r="A258" s="56"/>
      <c r="B258" s="41" t="s">
        <v>66</v>
      </c>
      <c r="C258" s="31"/>
      <c r="D258" s="28"/>
      <c r="E258" s="61"/>
      <c r="F258" s="32" t="s">
        <v>93</v>
      </c>
      <c r="G258" s="11">
        <f t="shared" si="162"/>
        <v>703421.39999999991</v>
      </c>
      <c r="H258" s="11">
        <f t="shared" ref="H258" si="177">SUM(H259:H265)</f>
        <v>0</v>
      </c>
      <c r="I258" s="11">
        <f t="shared" ref="I258" si="178">SUM(I259:I265)</f>
        <v>16969.699999999997</v>
      </c>
      <c r="J258" s="13">
        <f t="shared" ref="J258" si="179">SUM(J259:J265)</f>
        <v>633990.19999999995</v>
      </c>
      <c r="K258" s="11">
        <f t="shared" ref="K258" si="180">SUM(K259:K265)</f>
        <v>52461.5</v>
      </c>
      <c r="L258" s="35"/>
      <c r="M258" s="35"/>
    </row>
    <row r="259" spans="1:15">
      <c r="A259" s="56"/>
      <c r="B259" s="41"/>
      <c r="C259" s="31"/>
      <c r="D259" s="28"/>
      <c r="E259" s="62"/>
      <c r="F259" s="32">
        <v>2015</v>
      </c>
      <c r="G259" s="11">
        <f t="shared" si="162"/>
        <v>91139.999999999985</v>
      </c>
      <c r="H259" s="11">
        <f>H11+H27+H75+H219+H235+H251</f>
        <v>0</v>
      </c>
      <c r="I259" s="11">
        <f t="shared" ref="I259:K259" si="181">I11+I27+I75+I219+I235+I251</f>
        <v>597.9</v>
      </c>
      <c r="J259" s="11">
        <f t="shared" si="181"/>
        <v>83121.899999999994</v>
      </c>
      <c r="K259" s="11">
        <f t="shared" si="181"/>
        <v>7420.2</v>
      </c>
      <c r="L259" s="36"/>
      <c r="M259" s="36"/>
    </row>
    <row r="260" spans="1:15">
      <c r="A260" s="56"/>
      <c r="B260" s="41"/>
      <c r="C260" s="31"/>
      <c r="D260" s="28"/>
      <c r="E260" s="62"/>
      <c r="F260" s="32">
        <v>2016</v>
      </c>
      <c r="G260" s="11">
        <f t="shared" si="162"/>
        <v>88385.5</v>
      </c>
      <c r="H260" s="11">
        <f t="shared" ref="H260:K260" si="182">H12+H28+H76+H220+H236+H252</f>
        <v>0</v>
      </c>
      <c r="I260" s="11">
        <f t="shared" si="182"/>
        <v>559.4</v>
      </c>
      <c r="J260" s="11">
        <f t="shared" si="182"/>
        <v>81625</v>
      </c>
      <c r="K260" s="11">
        <f t="shared" si="182"/>
        <v>6201.1</v>
      </c>
      <c r="L260" s="36"/>
      <c r="M260" s="36"/>
    </row>
    <row r="261" spans="1:15">
      <c r="A261" s="56"/>
      <c r="B261" s="41"/>
      <c r="C261" s="31"/>
      <c r="D261" s="28"/>
      <c r="E261" s="62"/>
      <c r="F261" s="32">
        <v>2017</v>
      </c>
      <c r="G261" s="11">
        <f t="shared" si="162"/>
        <v>102623.2</v>
      </c>
      <c r="H261" s="11">
        <f t="shared" ref="H261:K261" si="183">H13+H29+H77+H221+H237+H253</f>
        <v>0</v>
      </c>
      <c r="I261" s="11">
        <f t="shared" si="183"/>
        <v>8836.2999999999993</v>
      </c>
      <c r="J261" s="11">
        <f t="shared" si="183"/>
        <v>85346.7</v>
      </c>
      <c r="K261" s="11">
        <f t="shared" si="183"/>
        <v>8440.2000000000007</v>
      </c>
      <c r="L261" s="36"/>
      <c r="M261" s="36"/>
    </row>
    <row r="262" spans="1:15">
      <c r="A262" s="56"/>
      <c r="B262" s="41"/>
      <c r="C262" s="31"/>
      <c r="D262" s="28"/>
      <c r="E262" s="62"/>
      <c r="F262" s="9">
        <v>2018</v>
      </c>
      <c r="G262" s="11">
        <f t="shared" si="162"/>
        <v>110592.5</v>
      </c>
      <c r="H262" s="11">
        <f t="shared" ref="H262:K262" si="184">H14+H30+H78+H222+H238+H254</f>
        <v>0</v>
      </c>
      <c r="I262" s="11">
        <f t="shared" si="184"/>
        <v>5757.2</v>
      </c>
      <c r="J262" s="11">
        <f t="shared" si="184"/>
        <v>97235.3</v>
      </c>
      <c r="K262" s="11">
        <f t="shared" si="184"/>
        <v>7600</v>
      </c>
      <c r="L262" s="36"/>
      <c r="M262" s="36"/>
    </row>
    <row r="263" spans="1:15">
      <c r="A263" s="56"/>
      <c r="B263" s="41"/>
      <c r="C263" s="31"/>
      <c r="D263" s="28"/>
      <c r="E263" s="62"/>
      <c r="F263" s="9">
        <v>2019</v>
      </c>
      <c r="G263" s="11">
        <f t="shared" si="162"/>
        <v>109007.60000000002</v>
      </c>
      <c r="H263" s="11">
        <f t="shared" ref="H263:K263" si="185">H15+H31+H79+H223+H239+H255</f>
        <v>0</v>
      </c>
      <c r="I263" s="11">
        <f t="shared" si="185"/>
        <v>406.3</v>
      </c>
      <c r="J263" s="11">
        <f t="shared" si="185"/>
        <v>101001.30000000002</v>
      </c>
      <c r="K263" s="11">
        <f t="shared" si="185"/>
        <v>7600</v>
      </c>
      <c r="L263" s="36"/>
      <c r="M263" s="36"/>
    </row>
    <row r="264" spans="1:15">
      <c r="A264" s="56"/>
      <c r="B264" s="41"/>
      <c r="C264" s="31"/>
      <c r="D264" s="28"/>
      <c r="E264" s="62"/>
      <c r="F264" s="9">
        <v>2020</v>
      </c>
      <c r="G264" s="11">
        <f t="shared" si="162"/>
        <v>100836.3</v>
      </c>
      <c r="H264" s="11">
        <f t="shared" ref="H264:K264" si="186">H16+H32+H80+H224+H240+H256</f>
        <v>0</v>
      </c>
      <c r="I264" s="11">
        <f t="shared" si="186"/>
        <v>406.3</v>
      </c>
      <c r="J264" s="11">
        <f t="shared" si="186"/>
        <v>92830</v>
      </c>
      <c r="K264" s="11">
        <f t="shared" si="186"/>
        <v>7600</v>
      </c>
      <c r="L264" s="36"/>
      <c r="M264" s="36"/>
    </row>
    <row r="265" spans="1:15">
      <c r="A265" s="56"/>
      <c r="B265" s="41"/>
      <c r="C265" s="31"/>
      <c r="D265" s="28"/>
      <c r="E265" s="63"/>
      <c r="F265" s="9">
        <v>2021</v>
      </c>
      <c r="G265" s="11">
        <f t="shared" si="162"/>
        <v>100836.3</v>
      </c>
      <c r="H265" s="11">
        <f t="shared" ref="H265:K265" si="187">H17+H33+H81+H225+H241+H257</f>
        <v>0</v>
      </c>
      <c r="I265" s="11">
        <f t="shared" si="187"/>
        <v>406.3</v>
      </c>
      <c r="J265" s="11">
        <f t="shared" si="187"/>
        <v>92830</v>
      </c>
      <c r="K265" s="11">
        <f t="shared" si="187"/>
        <v>7600</v>
      </c>
      <c r="L265" s="37"/>
      <c r="M265" s="37"/>
      <c r="O265" s="16"/>
    </row>
    <row r="266" spans="1:15">
      <c r="B266" s="28"/>
      <c r="C266" s="28"/>
      <c r="D266" s="28"/>
      <c r="E266" s="28"/>
      <c r="F266" s="28"/>
      <c r="G266" s="29"/>
      <c r="H266" s="29"/>
      <c r="I266" s="29"/>
      <c r="J266" s="29"/>
      <c r="K266" s="29"/>
      <c r="L266" s="28"/>
      <c r="M266" s="28"/>
    </row>
    <row r="267" spans="1:15" ht="18.75">
      <c r="A267" s="33" t="s">
        <v>100</v>
      </c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</row>
    <row r="268" spans="1:15" ht="18.7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</row>
  </sheetData>
  <mergeCells count="153">
    <mergeCell ref="J1:M1"/>
    <mergeCell ref="J3:M3"/>
    <mergeCell ref="B4:M4"/>
    <mergeCell ref="B6:B8"/>
    <mergeCell ref="M258:M265"/>
    <mergeCell ref="E202:E209"/>
    <mergeCell ref="E210:E217"/>
    <mergeCell ref="E218:E225"/>
    <mergeCell ref="E226:E233"/>
    <mergeCell ref="E234:E241"/>
    <mergeCell ref="E242:E249"/>
    <mergeCell ref="E250:E257"/>
    <mergeCell ref="E258:E265"/>
    <mergeCell ref="L258:L265"/>
    <mergeCell ref="L162:L169"/>
    <mergeCell ref="E6:E8"/>
    <mergeCell ref="E10:E17"/>
    <mergeCell ref="E18:E25"/>
    <mergeCell ref="E26:E33"/>
    <mergeCell ref="E34:E41"/>
    <mergeCell ref="E42:E49"/>
    <mergeCell ref="E50:E57"/>
    <mergeCell ref="E58:E65"/>
    <mergeCell ref="E66:E73"/>
    <mergeCell ref="L212:L214"/>
    <mergeCell ref="A58:A65"/>
    <mergeCell ref="A66:A73"/>
    <mergeCell ref="A194:A201"/>
    <mergeCell ref="B106:B113"/>
    <mergeCell ref="B114:B121"/>
    <mergeCell ref="A146:A153"/>
    <mergeCell ref="A122:A129"/>
    <mergeCell ref="B122:B129"/>
    <mergeCell ref="A130:A137"/>
    <mergeCell ref="A138:A145"/>
    <mergeCell ref="B130:B137"/>
    <mergeCell ref="B138:B145"/>
    <mergeCell ref="A98:A105"/>
    <mergeCell ref="A106:A113"/>
    <mergeCell ref="A114:A121"/>
    <mergeCell ref="B82:B89"/>
    <mergeCell ref="B90:B97"/>
    <mergeCell ref="E74:E81"/>
    <mergeCell ref="E82:E89"/>
    <mergeCell ref="E90:E94"/>
    <mergeCell ref="E98:E105"/>
    <mergeCell ref="E106:E113"/>
    <mergeCell ref="E114:E121"/>
    <mergeCell ref="A258:A265"/>
    <mergeCell ref="B258:B265"/>
    <mergeCell ref="B18:B25"/>
    <mergeCell ref="B10:B17"/>
    <mergeCell ref="B26:B33"/>
    <mergeCell ref="B42:B49"/>
    <mergeCell ref="B50:B57"/>
    <mergeCell ref="B58:B65"/>
    <mergeCell ref="B66:B73"/>
    <mergeCell ref="B74:B81"/>
    <mergeCell ref="A202:A209"/>
    <mergeCell ref="A218:A225"/>
    <mergeCell ref="A226:A233"/>
    <mergeCell ref="A234:A241"/>
    <mergeCell ref="A242:A249"/>
    <mergeCell ref="A250:A257"/>
    <mergeCell ref="A74:A81"/>
    <mergeCell ref="A154:A161"/>
    <mergeCell ref="A162:A169"/>
    <mergeCell ref="A170:A177"/>
    <mergeCell ref="A178:A185"/>
    <mergeCell ref="A210:A217"/>
    <mergeCell ref="B210:B217"/>
    <mergeCell ref="B242:B249"/>
    <mergeCell ref="B250:B257"/>
    <mergeCell ref="L10:L25"/>
    <mergeCell ref="L26:L33"/>
    <mergeCell ref="M10:M25"/>
    <mergeCell ref="L34:L41"/>
    <mergeCell ref="L42:L49"/>
    <mergeCell ref="B194:B201"/>
    <mergeCell ref="B202:B209"/>
    <mergeCell ref="B218:B225"/>
    <mergeCell ref="B226:B233"/>
    <mergeCell ref="B234:B241"/>
    <mergeCell ref="B146:B153"/>
    <mergeCell ref="B154:B161"/>
    <mergeCell ref="B162:B169"/>
    <mergeCell ref="B178:B185"/>
    <mergeCell ref="B170:B177"/>
    <mergeCell ref="B186:B193"/>
    <mergeCell ref="M154:M161"/>
    <mergeCell ref="B34:B41"/>
    <mergeCell ref="E170:E177"/>
    <mergeCell ref="B98:B105"/>
    <mergeCell ref="E146:E153"/>
    <mergeCell ref="E154:E161"/>
    <mergeCell ref="E194:E201"/>
    <mergeCell ref="M162:M169"/>
    <mergeCell ref="M170:M177"/>
    <mergeCell ref="L74:L81"/>
    <mergeCell ref="L82:L89"/>
    <mergeCell ref="L98:L105"/>
    <mergeCell ref="M98:M105"/>
    <mergeCell ref="M74:M97"/>
    <mergeCell ref="A186:A193"/>
    <mergeCell ref="A82:A89"/>
    <mergeCell ref="A90:A97"/>
    <mergeCell ref="E162:E169"/>
    <mergeCell ref="E122:E129"/>
    <mergeCell ref="E130:E137"/>
    <mergeCell ref="E138:E145"/>
    <mergeCell ref="L50:L57"/>
    <mergeCell ref="L58:L65"/>
    <mergeCell ref="M66:M73"/>
    <mergeCell ref="L66:L73"/>
    <mergeCell ref="M26:M65"/>
    <mergeCell ref="M6:M8"/>
    <mergeCell ref="G7:G8"/>
    <mergeCell ref="H7:K7"/>
    <mergeCell ref="A18:A25"/>
    <mergeCell ref="A26:A33"/>
    <mergeCell ref="A34:A41"/>
    <mergeCell ref="F6:F8"/>
    <mergeCell ref="G6:K6"/>
    <mergeCell ref="L6:L8"/>
    <mergeCell ref="A10:A17"/>
    <mergeCell ref="A6:A8"/>
    <mergeCell ref="A42:A49"/>
    <mergeCell ref="A50:A57"/>
    <mergeCell ref="C6:C7"/>
    <mergeCell ref="A267:M267"/>
    <mergeCell ref="A268:M268"/>
    <mergeCell ref="L202:L209"/>
    <mergeCell ref="M202:M209"/>
    <mergeCell ref="L106:L129"/>
    <mergeCell ref="M106:M129"/>
    <mergeCell ref="L130:L153"/>
    <mergeCell ref="M130:M153"/>
    <mergeCell ref="L250:L257"/>
    <mergeCell ref="M250:M257"/>
    <mergeCell ref="L234:L249"/>
    <mergeCell ref="M234:M249"/>
    <mergeCell ref="L218:L233"/>
    <mergeCell ref="M218:M233"/>
    <mergeCell ref="L178:L185"/>
    <mergeCell ref="M178:M185"/>
    <mergeCell ref="L186:L193"/>
    <mergeCell ref="M186:M193"/>
    <mergeCell ref="L194:L201"/>
    <mergeCell ref="M194:M201"/>
    <mergeCell ref="L154:L161"/>
    <mergeCell ref="L170:L177"/>
    <mergeCell ref="E178:E185"/>
    <mergeCell ref="E186:E193"/>
  </mergeCells>
  <printOptions horizontalCentered="1"/>
  <pageMargins left="0.78740157480314965" right="0.39370078740157483" top="1.1811023622047245" bottom="0.78740157480314965" header="0.78740157480314965" footer="0.31496062992125984"/>
  <pageSetup paperSize="9" scale="78" orientation="landscape" horizontalDpi="180" verticalDpi="180" r:id="rId1"/>
  <headerFooter differentFirst="1">
    <oddHeader>&amp;C&amp;P</oddHeader>
  </headerFooter>
  <rowBreaks count="8" manualBreakCount="8">
    <brk id="4" max="16383" man="1"/>
    <brk id="32" max="12" man="1"/>
    <brk id="41" max="16383" man="1"/>
    <brk id="57" max="12" man="1"/>
    <brk id="81" max="16383" man="1"/>
    <brk id="121" max="16383" man="1"/>
    <brk id="217" max="16383" man="1"/>
    <brk id="2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верт года</vt:lpstr>
      <vt:lpstr>'по верт года'!Заголовки_для_печати</vt:lpstr>
      <vt:lpstr>'по верт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2019-06-24T11:56:39Z</dcterms:modified>
</cp:coreProperties>
</file>